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08910BA8-9952-40BD-BB17-B128666515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38">'DC44'!$A$1:$AA$46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1">NMA!$A$1:$AA$46</definedName>
    <definedName name="_xlnm.Print_Area" localSheetId="39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3" l="1"/>
  <c r="Z42" i="4"/>
  <c r="Z42" i="7"/>
  <c r="Y42" i="7"/>
  <c r="Z42" i="8"/>
  <c r="Z42" i="9"/>
  <c r="Z42" i="10"/>
  <c r="Z42" i="11"/>
  <c r="Y42" i="11"/>
  <c r="Z42" i="12"/>
  <c r="Z42" i="13"/>
  <c r="Z42" i="14"/>
  <c r="Z42" i="15"/>
  <c r="Y42" i="15"/>
  <c r="Z42" i="16"/>
  <c r="Z42" i="17"/>
  <c r="Z42" i="18"/>
  <c r="Z42" i="19"/>
  <c r="Z42" i="20"/>
  <c r="Z42" i="21"/>
  <c r="Z42" i="22"/>
  <c r="Z42" i="23"/>
  <c r="Y42" i="23"/>
  <c r="Z42" i="24"/>
  <c r="Z42" i="26"/>
  <c r="Z42" i="27"/>
  <c r="Y42" i="27"/>
  <c r="Z42" i="28"/>
  <c r="Z42" i="29"/>
  <c r="Z42" i="30"/>
  <c r="Z42" i="31"/>
  <c r="Y42" i="31"/>
  <c r="Z42" i="32"/>
  <c r="Z42" i="33"/>
  <c r="Z42" i="34"/>
  <c r="Z42" i="35"/>
  <c r="Z42" i="37"/>
  <c r="Z42" i="38"/>
  <c r="Z42" i="39"/>
  <c r="Y42" i="39"/>
  <c r="Y42" i="40"/>
  <c r="Z42" i="40" s="1"/>
  <c r="Z42" i="1"/>
  <c r="W42" i="2"/>
  <c r="Y42" i="2" s="1"/>
  <c r="Z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Z42" i="6" s="1"/>
  <c r="J42" i="6"/>
  <c r="W42" i="7"/>
  <c r="J42" i="7"/>
  <c r="W42" i="8"/>
  <c r="Y42" i="8" s="1"/>
  <c r="J42" i="8"/>
  <c r="W42" i="9"/>
  <c r="Y42" i="9" s="1"/>
  <c r="J42" i="9"/>
  <c r="W42" i="10"/>
  <c r="Y42" i="10" s="1"/>
  <c r="J42" i="10"/>
  <c r="W42" i="11"/>
  <c r="J42" i="11"/>
  <c r="W42" i="12"/>
  <c r="Y42" i="12" s="1"/>
  <c r="J42" i="12"/>
  <c r="W42" i="13"/>
  <c r="Y42" i="13" s="1"/>
  <c r="J42" i="13"/>
  <c r="W42" i="14"/>
  <c r="Y42" i="14" s="1"/>
  <c r="J42" i="14"/>
  <c r="W42" i="15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J42" i="23"/>
  <c r="W42" i="24"/>
  <c r="Y42" i="24" s="1"/>
  <c r="J42" i="24"/>
  <c r="W42" i="25"/>
  <c r="Y42" i="25" s="1"/>
  <c r="Z42" i="25" s="1"/>
  <c r="J42" i="25"/>
  <c r="W42" i="26"/>
  <c r="Y42" i="26" s="1"/>
  <c r="J42" i="26"/>
  <c r="W42" i="27"/>
  <c r="J42" i="27"/>
  <c r="W42" i="28"/>
  <c r="Y42" i="28" s="1"/>
  <c r="J42" i="28"/>
  <c r="W42" i="29"/>
  <c r="Y42" i="29" s="1"/>
  <c r="J42" i="29"/>
  <c r="W42" i="30"/>
  <c r="Y42" i="30" s="1"/>
  <c r="J42" i="30"/>
  <c r="W42" i="31"/>
  <c r="J42" i="31"/>
  <c r="W42" i="32"/>
  <c r="Y42" i="32" s="1"/>
  <c r="J42" i="32"/>
  <c r="W42" i="33"/>
  <c r="Y42" i="33" s="1"/>
  <c r="J42" i="33"/>
  <c r="W42" i="34"/>
  <c r="Y42" i="34" s="1"/>
  <c r="J42" i="34"/>
  <c r="W42" i="35"/>
  <c r="Y42" i="35" s="1"/>
  <c r="J42" i="35"/>
  <c r="W42" i="36"/>
  <c r="Y42" i="36" s="1"/>
  <c r="Z42" i="36" s="1"/>
  <c r="J42" i="36"/>
  <c r="W42" i="37"/>
  <c r="Y42" i="37" s="1"/>
  <c r="J42" i="37"/>
  <c r="W42" i="38"/>
  <c r="Y42" i="38" s="1"/>
  <c r="J42" i="38"/>
  <c r="W42" i="39"/>
  <c r="J42" i="39"/>
  <c r="W42" i="40"/>
  <c r="J42" i="40"/>
  <c r="W42" i="1"/>
  <c r="Y42" i="1" s="1"/>
  <c r="J42" i="1"/>
  <c r="O41" i="6"/>
  <c r="H41" i="7"/>
  <c r="AA41" i="13"/>
  <c r="AA43" i="13" s="1"/>
  <c r="J41" i="13"/>
  <c r="R41" i="14"/>
  <c r="S41" i="16"/>
  <c r="S41" i="18"/>
  <c r="C41" i="18"/>
  <c r="C43" i="18" s="1"/>
  <c r="K41" i="19"/>
  <c r="K41" i="21"/>
  <c r="T41" i="24"/>
  <c r="Q41" i="27"/>
  <c r="D41" i="30"/>
  <c r="D43" i="30" s="1"/>
  <c r="R41" i="3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Z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Z30" i="22" s="1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Q41" i="23" s="1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Z30" i="33" s="1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Z30" i="35"/>
  <c r="Y30" i="35"/>
  <c r="X30" i="35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Y30" i="36"/>
  <c r="X30" i="36"/>
  <c r="Z30" i="36" s="1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Y30" i="38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Z30" i="39" s="1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J41" i="1" s="1"/>
  <c r="I30" i="1"/>
  <c r="H30" i="1"/>
  <c r="G30" i="1"/>
  <c r="F30" i="1"/>
  <c r="E30" i="1"/>
  <c r="D30" i="1"/>
  <c r="C30" i="1"/>
  <c r="AA17" i="2"/>
  <c r="AA41" i="2" s="1"/>
  <c r="AA43" i="2" s="1"/>
  <c r="Y17" i="2"/>
  <c r="X17" i="2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H17" i="2"/>
  <c r="H41" i="2" s="1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X17" i="3"/>
  <c r="W17" i="3"/>
  <c r="W41" i="3" s="1"/>
  <c r="V17" i="3"/>
  <c r="V41" i="3" s="1"/>
  <c r="U17" i="3"/>
  <c r="U41" i="3" s="1"/>
  <c r="T17" i="3"/>
  <c r="T41" i="3" s="1"/>
  <c r="S17" i="3"/>
  <c r="R17" i="3"/>
  <c r="R41" i="3" s="1"/>
  <c r="Q17" i="3"/>
  <c r="P17" i="3"/>
  <c r="P41" i="3" s="1"/>
  <c r="O17" i="3"/>
  <c r="O41" i="3" s="1"/>
  <c r="N17" i="3"/>
  <c r="N41" i="3" s="1"/>
  <c r="M17" i="3"/>
  <c r="M41" i="3" s="1"/>
  <c r="L17" i="3"/>
  <c r="L41" i="3" s="1"/>
  <c r="K17" i="3"/>
  <c r="J17" i="3"/>
  <c r="J41" i="3" s="1"/>
  <c r="I17" i="3"/>
  <c r="H17" i="3"/>
  <c r="H41" i="3" s="1"/>
  <c r="G17" i="3"/>
  <c r="G41" i="3" s="1"/>
  <c r="G43" i="3" s="1"/>
  <c r="H42" i="3" s="1"/>
  <c r="H43" i="3" s="1"/>
  <c r="I42" i="3" s="1"/>
  <c r="F17" i="3"/>
  <c r="F41" i="3" s="1"/>
  <c r="F43" i="3" s="1"/>
  <c r="E17" i="3"/>
  <c r="E41" i="3" s="1"/>
  <c r="E43" i="3" s="1"/>
  <c r="D17" i="3"/>
  <c r="D41" i="3" s="1"/>
  <c r="D43" i="3" s="1"/>
  <c r="C17" i="3"/>
  <c r="AA17" i="4"/>
  <c r="AA41" i="4" s="1"/>
  <c r="AA43" i="4" s="1"/>
  <c r="Y17" i="4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Z17" i="5"/>
  <c r="Y17" i="5"/>
  <c r="X17" i="5"/>
  <c r="X41" i="5" s="1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H17" i="5"/>
  <c r="H41" i="5" s="1"/>
  <c r="G17" i="5"/>
  <c r="G41" i="5" s="1"/>
  <c r="G43" i="5" s="1"/>
  <c r="H42" i="5" s="1"/>
  <c r="H43" i="5" s="1"/>
  <c r="I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X17" i="6"/>
  <c r="W17" i="6"/>
  <c r="W41" i="6" s="1"/>
  <c r="V17" i="6"/>
  <c r="V41" i="6" s="1"/>
  <c r="U17" i="6"/>
  <c r="U41" i="6" s="1"/>
  <c r="T17" i="6"/>
  <c r="T41" i="6" s="1"/>
  <c r="S17" i="6"/>
  <c r="S41" i="6" s="1"/>
  <c r="R17" i="6"/>
  <c r="Q17" i="6"/>
  <c r="Q41" i="6" s="1"/>
  <c r="P17" i="6"/>
  <c r="P41" i="6" s="1"/>
  <c r="O17" i="6"/>
  <c r="N17" i="6"/>
  <c r="N41" i="6" s="1"/>
  <c r="M17" i="6"/>
  <c r="M41" i="6" s="1"/>
  <c r="L17" i="6"/>
  <c r="L41" i="6" s="1"/>
  <c r="K17" i="6"/>
  <c r="K41" i="6" s="1"/>
  <c r="J17" i="6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Y17" i="7"/>
  <c r="X17" i="7"/>
  <c r="X41" i="7" s="1"/>
  <c r="W17" i="7"/>
  <c r="W41" i="7" s="1"/>
  <c r="V17" i="7"/>
  <c r="V41" i="7" s="1"/>
  <c r="U17" i="7"/>
  <c r="U41" i="7" s="1"/>
  <c r="T17" i="7"/>
  <c r="T41" i="7" s="1"/>
  <c r="S17" i="7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J17" i="7"/>
  <c r="J41" i="7" s="1"/>
  <c r="I17" i="7"/>
  <c r="I41" i="7" s="1"/>
  <c r="H17" i="7"/>
  <c r="G17" i="7"/>
  <c r="G41" i="7" s="1"/>
  <c r="G43" i="7" s="1"/>
  <c r="H42" i="7" s="1"/>
  <c r="F17" i="7"/>
  <c r="F41" i="7" s="1"/>
  <c r="F43" i="7" s="1"/>
  <c r="E17" i="7"/>
  <c r="E41" i="7" s="1"/>
  <c r="E43" i="7" s="1"/>
  <c r="D17" i="7"/>
  <c r="D41" i="7" s="1"/>
  <c r="D43" i="7" s="1"/>
  <c r="C17" i="7"/>
  <c r="AA17" i="8"/>
  <c r="AA41" i="8" s="1"/>
  <c r="AA43" i="8" s="1"/>
  <c r="Y17" i="8"/>
  <c r="Y41" i="8" s="1"/>
  <c r="Y43" i="8" s="1"/>
  <c r="X17" i="8"/>
  <c r="X41" i="8" s="1"/>
  <c r="W17" i="8"/>
  <c r="W41" i="8" s="1"/>
  <c r="V17" i="8"/>
  <c r="V41" i="8" s="1"/>
  <c r="U17" i="8"/>
  <c r="U41" i="8" s="1"/>
  <c r="T17" i="8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F17" i="8"/>
  <c r="F41" i="8" s="1"/>
  <c r="F43" i="8" s="1"/>
  <c r="E17" i="8"/>
  <c r="E41" i="8" s="1"/>
  <c r="E43" i="8" s="1"/>
  <c r="D17" i="8"/>
  <c r="C17" i="8"/>
  <c r="C41" i="8" s="1"/>
  <c r="C43" i="8" s="1"/>
  <c r="AA17" i="9"/>
  <c r="AA41" i="9" s="1"/>
  <c r="AA43" i="9" s="1"/>
  <c r="Y17" i="9"/>
  <c r="Y41" i="9" s="1"/>
  <c r="Y43" i="9" s="1"/>
  <c r="X17" i="9"/>
  <c r="Z17" i="9" s="1"/>
  <c r="W17" i="9"/>
  <c r="W41" i="9" s="1"/>
  <c r="V17" i="9"/>
  <c r="V41" i="9" s="1"/>
  <c r="U17" i="9"/>
  <c r="T17" i="9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L17" i="9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F17" i="9"/>
  <c r="F41" i="9" s="1"/>
  <c r="F43" i="9" s="1"/>
  <c r="E17" i="9"/>
  <c r="D17" i="9"/>
  <c r="C17" i="9"/>
  <c r="C41" i="9" s="1"/>
  <c r="C43" i="9" s="1"/>
  <c r="AA17" i="10"/>
  <c r="AA41" i="10" s="1"/>
  <c r="AA43" i="10" s="1"/>
  <c r="Y17" i="10"/>
  <c r="Y41" i="10" s="1"/>
  <c r="Y43" i="10" s="1"/>
  <c r="X17" i="10"/>
  <c r="W17" i="10"/>
  <c r="W41" i="10" s="1"/>
  <c r="V17" i="10"/>
  <c r="V41" i="10" s="1"/>
  <c r="U17" i="10"/>
  <c r="T17" i="10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L17" i="10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T17" i="1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L17" i="1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F17" i="11"/>
  <c r="F41" i="11" s="1"/>
  <c r="F43" i="11" s="1"/>
  <c r="E17" i="11"/>
  <c r="D17" i="1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T17" i="12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L17" i="12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F17" i="12"/>
  <c r="F41" i="12" s="1"/>
  <c r="F43" i="12" s="1"/>
  <c r="E17" i="12"/>
  <c r="D17" i="12"/>
  <c r="C17" i="12"/>
  <c r="C41" i="12" s="1"/>
  <c r="C43" i="12" s="1"/>
  <c r="AA17" i="13"/>
  <c r="Y17" i="13"/>
  <c r="Y41" i="13" s="1"/>
  <c r="Y43" i="13" s="1"/>
  <c r="X17" i="13"/>
  <c r="X41" i="13" s="1"/>
  <c r="W17" i="13"/>
  <c r="W41" i="13" s="1"/>
  <c r="V17" i="13"/>
  <c r="V41" i="13" s="1"/>
  <c r="U17" i="13"/>
  <c r="U41" i="13" s="1"/>
  <c r="T17" i="13"/>
  <c r="S17" i="13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K17" i="13"/>
  <c r="J17" i="13"/>
  <c r="I17" i="13"/>
  <c r="I41" i="13" s="1"/>
  <c r="H17" i="13"/>
  <c r="H41" i="13" s="1"/>
  <c r="G17" i="13"/>
  <c r="G41" i="13" s="1"/>
  <c r="G43" i="13" s="1"/>
  <c r="H42" i="13" s="1"/>
  <c r="H43" i="13" s="1"/>
  <c r="I42" i="13" s="1"/>
  <c r="F17" i="13"/>
  <c r="F41" i="13" s="1"/>
  <c r="F43" i="13" s="1"/>
  <c r="E17" i="13"/>
  <c r="E41" i="13" s="1"/>
  <c r="E43" i="13" s="1"/>
  <c r="D17" i="13"/>
  <c r="C17" i="13"/>
  <c r="AA17" i="14"/>
  <c r="AA41" i="14" s="1"/>
  <c r="AA43" i="14" s="1"/>
  <c r="Y17" i="14"/>
  <c r="Y41" i="14" s="1"/>
  <c r="X17" i="14"/>
  <c r="W17" i="14"/>
  <c r="W41" i="14" s="1"/>
  <c r="V17" i="14"/>
  <c r="V41" i="14" s="1"/>
  <c r="U17" i="14"/>
  <c r="U41" i="14" s="1"/>
  <c r="T17" i="14"/>
  <c r="S17" i="14"/>
  <c r="S41" i="14" s="1"/>
  <c r="R17" i="14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F17" i="14"/>
  <c r="F41" i="14" s="1"/>
  <c r="F43" i="14" s="1"/>
  <c r="E17" i="14"/>
  <c r="E41" i="14" s="1"/>
  <c r="E43" i="14" s="1"/>
  <c r="D17" i="14"/>
  <c r="C17" i="14"/>
  <c r="C41" i="14" s="1"/>
  <c r="C43" i="14" s="1"/>
  <c r="AA17" i="15"/>
  <c r="AA41" i="15" s="1"/>
  <c r="AA43" i="15" s="1"/>
  <c r="Y17" i="15"/>
  <c r="X17" i="15"/>
  <c r="X41" i="15" s="1"/>
  <c r="W17" i="15"/>
  <c r="V17" i="15"/>
  <c r="U17" i="15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N17" i="15"/>
  <c r="M17" i="15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F17" i="15"/>
  <c r="E17" i="15"/>
  <c r="D17" i="15"/>
  <c r="D41" i="15" s="1"/>
  <c r="D43" i="15" s="1"/>
  <c r="C17" i="15"/>
  <c r="C41" i="15" s="1"/>
  <c r="C43" i="15" s="1"/>
  <c r="AA17" i="16"/>
  <c r="AA41" i="16" s="1"/>
  <c r="AA43" i="16" s="1"/>
  <c r="Z17" i="16"/>
  <c r="Y17" i="16"/>
  <c r="Y41" i="16" s="1"/>
  <c r="Y43" i="16" s="1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J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W17" i="18"/>
  <c r="W41" i="18" s="1"/>
  <c r="V17" i="18"/>
  <c r="V41" i="18" s="1"/>
  <c r="U17" i="18"/>
  <c r="U41" i="18" s="1"/>
  <c r="T17" i="18"/>
  <c r="T41" i="18" s="1"/>
  <c r="S17" i="18"/>
  <c r="R17" i="18"/>
  <c r="R41" i="18" s="1"/>
  <c r="Q17" i="18"/>
  <c r="Q41" i="18" s="1"/>
  <c r="P17" i="18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AA17" i="19"/>
  <c r="AA41" i="19" s="1"/>
  <c r="AA43" i="19" s="1"/>
  <c r="Y17" i="19"/>
  <c r="Y41" i="19" s="1"/>
  <c r="Y43" i="19" s="1"/>
  <c r="X17" i="19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O17" i="19"/>
  <c r="O41" i="19" s="1"/>
  <c r="N17" i="19"/>
  <c r="N41" i="19" s="1"/>
  <c r="M17" i="19"/>
  <c r="M41" i="19" s="1"/>
  <c r="L17" i="19"/>
  <c r="L41" i="19" s="1"/>
  <c r="K17" i="19"/>
  <c r="J17" i="19"/>
  <c r="J41" i="19" s="1"/>
  <c r="I17" i="19"/>
  <c r="I41" i="19" s="1"/>
  <c r="H17" i="19"/>
  <c r="G17" i="19"/>
  <c r="G41" i="19" s="1"/>
  <c r="G43" i="19" s="1"/>
  <c r="H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G17" i="20"/>
  <c r="G41" i="20" s="1"/>
  <c r="G43" i="20" s="1"/>
  <c r="H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O17" i="21"/>
  <c r="O41" i="21" s="1"/>
  <c r="N17" i="21"/>
  <c r="N41" i="21" s="1"/>
  <c r="M17" i="21"/>
  <c r="M41" i="21" s="1"/>
  <c r="L17" i="21"/>
  <c r="L41" i="21" s="1"/>
  <c r="K17" i="21"/>
  <c r="J17" i="21"/>
  <c r="J41" i="21" s="1"/>
  <c r="I17" i="21"/>
  <c r="I41" i="21" s="1"/>
  <c r="H17" i="2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X17" i="22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H17" i="22"/>
  <c r="H41" i="22" s="1"/>
  <c r="G17" i="22"/>
  <c r="G41" i="22" s="1"/>
  <c r="G43" i="22" s="1"/>
  <c r="H42" i="22" s="1"/>
  <c r="H43" i="22" s="1"/>
  <c r="I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X17" i="23"/>
  <c r="X41" i="23" s="1"/>
  <c r="W17" i="23"/>
  <c r="W41" i="23" s="1"/>
  <c r="V17" i="23"/>
  <c r="V41" i="23" s="1"/>
  <c r="U17" i="23"/>
  <c r="U41" i="23" s="1"/>
  <c r="T17" i="23"/>
  <c r="T41" i="23" s="1"/>
  <c r="S17" i="23"/>
  <c r="S41" i="23" s="1"/>
  <c r="R17" i="23"/>
  <c r="Q17" i="23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I17" i="23"/>
  <c r="H17" i="23"/>
  <c r="H41" i="23" s="1"/>
  <c r="G17" i="23"/>
  <c r="G41" i="23" s="1"/>
  <c r="G43" i="23" s="1"/>
  <c r="H42" i="23" s="1"/>
  <c r="H43" i="23" s="1"/>
  <c r="I42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Y17" i="24"/>
  <c r="Y41" i="24" s="1"/>
  <c r="Y43" i="24" s="1"/>
  <c r="X17" i="24"/>
  <c r="X41" i="24" s="1"/>
  <c r="W17" i="24"/>
  <c r="W41" i="24" s="1"/>
  <c r="V17" i="24"/>
  <c r="V41" i="24" s="1"/>
  <c r="U17" i="24"/>
  <c r="U41" i="24" s="1"/>
  <c r="T17" i="24"/>
  <c r="S17" i="24"/>
  <c r="R17" i="24"/>
  <c r="Q17" i="24"/>
  <c r="Q41" i="24" s="1"/>
  <c r="P17" i="24"/>
  <c r="P41" i="24" s="1"/>
  <c r="O17" i="24"/>
  <c r="O41" i="24" s="1"/>
  <c r="N17" i="24"/>
  <c r="N41" i="24" s="1"/>
  <c r="M17" i="24"/>
  <c r="M41" i="24" s="1"/>
  <c r="L17" i="24"/>
  <c r="L41" i="24" s="1"/>
  <c r="K17" i="24"/>
  <c r="J17" i="24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J43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AA17" i="25"/>
  <c r="Y17" i="25"/>
  <c r="Y41" i="25" s="1"/>
  <c r="X17" i="25"/>
  <c r="W17" i="25"/>
  <c r="W41" i="25" s="1"/>
  <c r="V17" i="25"/>
  <c r="V41" i="25" s="1"/>
  <c r="U17" i="25"/>
  <c r="T17" i="25"/>
  <c r="T41" i="25" s="1"/>
  <c r="S17" i="25"/>
  <c r="R17" i="25"/>
  <c r="R41" i="25" s="1"/>
  <c r="Q17" i="25"/>
  <c r="Q41" i="25" s="1"/>
  <c r="P17" i="25"/>
  <c r="P41" i="25" s="1"/>
  <c r="O17" i="25"/>
  <c r="O41" i="25" s="1"/>
  <c r="N17" i="25"/>
  <c r="N41" i="25" s="1"/>
  <c r="M17" i="25"/>
  <c r="L17" i="25"/>
  <c r="L41" i="25" s="1"/>
  <c r="K17" i="25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I43" i="25" s="1"/>
  <c r="F17" i="25"/>
  <c r="F41" i="25" s="1"/>
  <c r="F43" i="25" s="1"/>
  <c r="E17" i="25"/>
  <c r="D17" i="25"/>
  <c r="D41" i="25" s="1"/>
  <c r="D43" i="25" s="1"/>
  <c r="C17" i="25"/>
  <c r="AA17" i="26"/>
  <c r="AA41" i="26" s="1"/>
  <c r="AA43" i="26" s="1"/>
  <c r="Y17" i="26"/>
  <c r="Y41" i="26" s="1"/>
  <c r="Y43" i="26" s="1"/>
  <c r="X17" i="26"/>
  <c r="W17" i="26"/>
  <c r="W41" i="26" s="1"/>
  <c r="V17" i="26"/>
  <c r="V41" i="26" s="1"/>
  <c r="U17" i="26"/>
  <c r="T17" i="26"/>
  <c r="T41" i="26" s="1"/>
  <c r="S17" i="26"/>
  <c r="R17" i="26"/>
  <c r="R41" i="26" s="1"/>
  <c r="Q17" i="26"/>
  <c r="Q41" i="26" s="1"/>
  <c r="P17" i="26"/>
  <c r="O17" i="26"/>
  <c r="O41" i="26" s="1"/>
  <c r="N17" i="26"/>
  <c r="N41" i="26" s="1"/>
  <c r="M17" i="26"/>
  <c r="L17" i="26"/>
  <c r="L41" i="26" s="1"/>
  <c r="K17" i="26"/>
  <c r="J17" i="26"/>
  <c r="J41" i="26" s="1"/>
  <c r="I17" i="26"/>
  <c r="I41" i="26" s="1"/>
  <c r="H17" i="26"/>
  <c r="G17" i="26"/>
  <c r="G41" i="26" s="1"/>
  <c r="G43" i="26" s="1"/>
  <c r="H42" i="26" s="1"/>
  <c r="F17" i="26"/>
  <c r="F41" i="26" s="1"/>
  <c r="F43" i="26" s="1"/>
  <c r="E17" i="26"/>
  <c r="D17" i="26"/>
  <c r="D41" i="26" s="1"/>
  <c r="D43" i="26" s="1"/>
  <c r="C17" i="26"/>
  <c r="AA17" i="27"/>
  <c r="AA41" i="27" s="1"/>
  <c r="AA43" i="27" s="1"/>
  <c r="Y17" i="27"/>
  <c r="Y41" i="27" s="1"/>
  <c r="Y43" i="27" s="1"/>
  <c r="X17" i="27"/>
  <c r="W17" i="27"/>
  <c r="W41" i="27" s="1"/>
  <c r="V17" i="27"/>
  <c r="V41" i="27" s="1"/>
  <c r="U17" i="27"/>
  <c r="T17" i="27"/>
  <c r="T41" i="27" s="1"/>
  <c r="S17" i="27"/>
  <c r="R17" i="27"/>
  <c r="R41" i="27" s="1"/>
  <c r="Q17" i="27"/>
  <c r="P17" i="27"/>
  <c r="O17" i="27"/>
  <c r="O41" i="27" s="1"/>
  <c r="N17" i="27"/>
  <c r="N41" i="27" s="1"/>
  <c r="M17" i="27"/>
  <c r="L17" i="27"/>
  <c r="L41" i="27" s="1"/>
  <c r="K17" i="27"/>
  <c r="J17" i="27"/>
  <c r="J41" i="27" s="1"/>
  <c r="I17" i="27"/>
  <c r="I41" i="27" s="1"/>
  <c r="H17" i="27"/>
  <c r="G17" i="27"/>
  <c r="G41" i="27" s="1"/>
  <c r="G43" i="27" s="1"/>
  <c r="H42" i="27" s="1"/>
  <c r="F17" i="27"/>
  <c r="F41" i="27" s="1"/>
  <c r="F43" i="27" s="1"/>
  <c r="E17" i="27"/>
  <c r="D17" i="27"/>
  <c r="D41" i="27" s="1"/>
  <c r="D43" i="27" s="1"/>
  <c r="C17" i="27"/>
  <c r="AA17" i="28"/>
  <c r="AA41" i="28" s="1"/>
  <c r="AA43" i="28" s="1"/>
  <c r="Y17" i="28"/>
  <c r="Y41" i="28" s="1"/>
  <c r="Y43" i="28" s="1"/>
  <c r="X17" i="28"/>
  <c r="W17" i="28"/>
  <c r="W41" i="28" s="1"/>
  <c r="V17" i="28"/>
  <c r="V41" i="28" s="1"/>
  <c r="U17" i="28"/>
  <c r="T17" i="28"/>
  <c r="T41" i="28" s="1"/>
  <c r="S17" i="28"/>
  <c r="R17" i="28"/>
  <c r="R41" i="28" s="1"/>
  <c r="Q17" i="28"/>
  <c r="Q41" i="28" s="1"/>
  <c r="P17" i="28"/>
  <c r="O17" i="28"/>
  <c r="O41" i="28" s="1"/>
  <c r="N17" i="28"/>
  <c r="N41" i="28" s="1"/>
  <c r="M17" i="28"/>
  <c r="L17" i="28"/>
  <c r="L41" i="28" s="1"/>
  <c r="K17" i="28"/>
  <c r="J17" i="28"/>
  <c r="J41" i="28" s="1"/>
  <c r="I17" i="28"/>
  <c r="I41" i="28" s="1"/>
  <c r="H17" i="28"/>
  <c r="G17" i="28"/>
  <c r="G41" i="28" s="1"/>
  <c r="G43" i="28" s="1"/>
  <c r="H42" i="28" s="1"/>
  <c r="F17" i="28"/>
  <c r="F41" i="28" s="1"/>
  <c r="F43" i="28" s="1"/>
  <c r="E17" i="28"/>
  <c r="D17" i="28"/>
  <c r="D41" i="28" s="1"/>
  <c r="D43" i="28" s="1"/>
  <c r="C17" i="28"/>
  <c r="AA17" i="29"/>
  <c r="AA41" i="29" s="1"/>
  <c r="AA43" i="29" s="1"/>
  <c r="Y17" i="29"/>
  <c r="X17" i="29"/>
  <c r="W17" i="29"/>
  <c r="W41" i="29" s="1"/>
  <c r="V17" i="29"/>
  <c r="V41" i="29" s="1"/>
  <c r="U17" i="29"/>
  <c r="T17" i="29"/>
  <c r="T41" i="29" s="1"/>
  <c r="S17" i="29"/>
  <c r="R17" i="29"/>
  <c r="R41" i="29" s="1"/>
  <c r="Q17" i="29"/>
  <c r="Q41" i="29" s="1"/>
  <c r="P17" i="29"/>
  <c r="O17" i="29"/>
  <c r="O41" i="29" s="1"/>
  <c r="N17" i="29"/>
  <c r="N41" i="29" s="1"/>
  <c r="M17" i="29"/>
  <c r="L17" i="29"/>
  <c r="L41" i="29" s="1"/>
  <c r="K17" i="29"/>
  <c r="J17" i="29"/>
  <c r="J41" i="29" s="1"/>
  <c r="I17" i="29"/>
  <c r="I41" i="29" s="1"/>
  <c r="H17" i="29"/>
  <c r="G17" i="29"/>
  <c r="G41" i="29" s="1"/>
  <c r="G43" i="29" s="1"/>
  <c r="H42" i="29" s="1"/>
  <c r="F17" i="29"/>
  <c r="F41" i="29" s="1"/>
  <c r="F43" i="29" s="1"/>
  <c r="E17" i="29"/>
  <c r="D17" i="29"/>
  <c r="D41" i="29" s="1"/>
  <c r="D43" i="29" s="1"/>
  <c r="C17" i="29"/>
  <c r="AA17" i="30"/>
  <c r="AA41" i="30" s="1"/>
  <c r="AA43" i="30" s="1"/>
  <c r="Y17" i="30"/>
  <c r="Y41" i="30" s="1"/>
  <c r="X17" i="30"/>
  <c r="W17" i="30"/>
  <c r="W41" i="30" s="1"/>
  <c r="V17" i="30"/>
  <c r="V41" i="30" s="1"/>
  <c r="U17" i="30"/>
  <c r="T17" i="30"/>
  <c r="T41" i="30" s="1"/>
  <c r="S17" i="30"/>
  <c r="S41" i="30" s="1"/>
  <c r="R17" i="30"/>
  <c r="R41" i="30" s="1"/>
  <c r="Q17" i="30"/>
  <c r="Q41" i="30" s="1"/>
  <c r="P17" i="30"/>
  <c r="O17" i="30"/>
  <c r="O41" i="30" s="1"/>
  <c r="N17" i="30"/>
  <c r="N41" i="30" s="1"/>
  <c r="M17" i="30"/>
  <c r="L17" i="30"/>
  <c r="L41" i="30" s="1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F17" i="30"/>
  <c r="F41" i="30" s="1"/>
  <c r="F43" i="30" s="1"/>
  <c r="E17" i="30"/>
  <c r="D17" i="30"/>
  <c r="C17" i="30"/>
  <c r="C41" i="30" s="1"/>
  <c r="C43" i="30" s="1"/>
  <c r="AA17" i="31"/>
  <c r="AA41" i="31" s="1"/>
  <c r="AA43" i="31" s="1"/>
  <c r="Y17" i="31"/>
  <c r="X17" i="31"/>
  <c r="X41" i="31" s="1"/>
  <c r="W17" i="31"/>
  <c r="W41" i="31" s="1"/>
  <c r="V17" i="31"/>
  <c r="V41" i="31" s="1"/>
  <c r="U17" i="31"/>
  <c r="T17" i="31"/>
  <c r="T41" i="31" s="1"/>
  <c r="S17" i="31"/>
  <c r="S41" i="31" s="1"/>
  <c r="R17" i="31"/>
  <c r="Q17" i="31"/>
  <c r="Q41" i="31" s="1"/>
  <c r="P17" i="31"/>
  <c r="P41" i="31" s="1"/>
  <c r="O17" i="31"/>
  <c r="O41" i="31" s="1"/>
  <c r="N17" i="31"/>
  <c r="N41" i="31" s="1"/>
  <c r="M17" i="31"/>
  <c r="L17" i="31"/>
  <c r="L41" i="31" s="1"/>
  <c r="K17" i="31"/>
  <c r="K41" i="31" s="1"/>
  <c r="J17" i="31"/>
  <c r="J41" i="31" s="1"/>
  <c r="I17" i="31"/>
  <c r="I41" i="31" s="1"/>
  <c r="H17" i="31"/>
  <c r="H41" i="31" s="1"/>
  <c r="G17" i="31"/>
  <c r="G41" i="31" s="1"/>
  <c r="G43" i="31" s="1"/>
  <c r="H42" i="31" s="1"/>
  <c r="H43" i="31" s="1"/>
  <c r="I42" i="31" s="1"/>
  <c r="I43" i="31" s="1"/>
  <c r="F17" i="31"/>
  <c r="F41" i="31" s="1"/>
  <c r="F43" i="31" s="1"/>
  <c r="E17" i="31"/>
  <c r="D17" i="31"/>
  <c r="D41" i="31" s="1"/>
  <c r="D43" i="31" s="1"/>
  <c r="C17" i="31"/>
  <c r="C41" i="31" s="1"/>
  <c r="C43" i="31" s="1"/>
  <c r="AA17" i="32"/>
  <c r="AA41" i="32" s="1"/>
  <c r="AA43" i="32" s="1"/>
  <c r="Y17" i="32"/>
  <c r="Y41" i="32" s="1"/>
  <c r="X17" i="32"/>
  <c r="W17" i="32"/>
  <c r="W41" i="32" s="1"/>
  <c r="V17" i="32"/>
  <c r="V41" i="32" s="1"/>
  <c r="U17" i="32"/>
  <c r="U41" i="32" s="1"/>
  <c r="T17" i="32"/>
  <c r="T41" i="32" s="1"/>
  <c r="S17" i="32"/>
  <c r="S41" i="32" s="1"/>
  <c r="R17" i="32"/>
  <c r="R41" i="32" s="1"/>
  <c r="Q17" i="32"/>
  <c r="Q41" i="32" s="1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J41" i="32" s="1"/>
  <c r="I17" i="32"/>
  <c r="I41" i="32" s="1"/>
  <c r="H17" i="32"/>
  <c r="H41" i="32" s="1"/>
  <c r="G17" i="32"/>
  <c r="G41" i="32" s="1"/>
  <c r="G43" i="32" s="1"/>
  <c r="H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33"/>
  <c r="AA41" i="33" s="1"/>
  <c r="AA43" i="33" s="1"/>
  <c r="Y17" i="33"/>
  <c r="Y41" i="33" s="1"/>
  <c r="Y43" i="33" s="1"/>
  <c r="X17" i="33"/>
  <c r="W17" i="33"/>
  <c r="W41" i="33" s="1"/>
  <c r="V17" i="33"/>
  <c r="V41" i="33" s="1"/>
  <c r="U17" i="33"/>
  <c r="U41" i="33" s="1"/>
  <c r="T17" i="33"/>
  <c r="T41" i="33" s="1"/>
  <c r="S17" i="33"/>
  <c r="S41" i="33" s="1"/>
  <c r="R17" i="33"/>
  <c r="R41" i="33" s="1"/>
  <c r="Q17" i="33"/>
  <c r="Q41" i="33" s="1"/>
  <c r="P17" i="33"/>
  <c r="P41" i="33" s="1"/>
  <c r="O17" i="33"/>
  <c r="O41" i="33" s="1"/>
  <c r="N17" i="33"/>
  <c r="N41" i="33" s="1"/>
  <c r="M17" i="33"/>
  <c r="M41" i="33" s="1"/>
  <c r="L17" i="33"/>
  <c r="L41" i="33" s="1"/>
  <c r="K17" i="33"/>
  <c r="K41" i="33" s="1"/>
  <c r="J17" i="33"/>
  <c r="J41" i="33" s="1"/>
  <c r="I17" i="33"/>
  <c r="I41" i="33" s="1"/>
  <c r="H17" i="33"/>
  <c r="H41" i="33" s="1"/>
  <c r="G17" i="33"/>
  <c r="G41" i="33" s="1"/>
  <c r="G43" i="33" s="1"/>
  <c r="H42" i="33" s="1"/>
  <c r="F17" i="33"/>
  <c r="F41" i="33" s="1"/>
  <c r="F43" i="33" s="1"/>
  <c r="E17" i="33"/>
  <c r="E41" i="33" s="1"/>
  <c r="E43" i="33" s="1"/>
  <c r="D17" i="33"/>
  <c r="D41" i="33" s="1"/>
  <c r="D43" i="33" s="1"/>
  <c r="C17" i="33"/>
  <c r="C41" i="33" s="1"/>
  <c r="C43" i="33" s="1"/>
  <c r="AA17" i="34"/>
  <c r="AA41" i="34" s="1"/>
  <c r="AA43" i="34" s="1"/>
  <c r="Y17" i="34"/>
  <c r="Y41" i="34" s="1"/>
  <c r="Y43" i="34" s="1"/>
  <c r="X17" i="34"/>
  <c r="W17" i="34"/>
  <c r="W41" i="34" s="1"/>
  <c r="V17" i="34"/>
  <c r="V41" i="34" s="1"/>
  <c r="U17" i="34"/>
  <c r="U41" i="34" s="1"/>
  <c r="T17" i="34"/>
  <c r="T41" i="34" s="1"/>
  <c r="S17" i="34"/>
  <c r="S41" i="34" s="1"/>
  <c r="R17" i="34"/>
  <c r="R41" i="34" s="1"/>
  <c r="Q17" i="34"/>
  <c r="Q41" i="34" s="1"/>
  <c r="P17" i="34"/>
  <c r="P41" i="34" s="1"/>
  <c r="O17" i="34"/>
  <c r="O41" i="34" s="1"/>
  <c r="N17" i="34"/>
  <c r="N41" i="34" s="1"/>
  <c r="M17" i="34"/>
  <c r="M41" i="34" s="1"/>
  <c r="L17" i="34"/>
  <c r="L41" i="34" s="1"/>
  <c r="K17" i="34"/>
  <c r="K41" i="34" s="1"/>
  <c r="J17" i="34"/>
  <c r="J41" i="34" s="1"/>
  <c r="I17" i="34"/>
  <c r="I41" i="34" s="1"/>
  <c r="H17" i="34"/>
  <c r="H41" i="34" s="1"/>
  <c r="G17" i="34"/>
  <c r="G41" i="34" s="1"/>
  <c r="G43" i="34" s="1"/>
  <c r="H42" i="34" s="1"/>
  <c r="F17" i="34"/>
  <c r="F41" i="34" s="1"/>
  <c r="F43" i="34" s="1"/>
  <c r="E17" i="34"/>
  <c r="E41" i="34" s="1"/>
  <c r="E43" i="34" s="1"/>
  <c r="D17" i="34"/>
  <c r="D41" i="34" s="1"/>
  <c r="D43" i="34" s="1"/>
  <c r="C17" i="34"/>
  <c r="C41" i="34" s="1"/>
  <c r="C43" i="34" s="1"/>
  <c r="AA17" i="35"/>
  <c r="AA41" i="35" s="1"/>
  <c r="AA43" i="35" s="1"/>
  <c r="Y17" i="35"/>
  <c r="Y41" i="35" s="1"/>
  <c r="Y43" i="35" s="1"/>
  <c r="X17" i="35"/>
  <c r="W17" i="35"/>
  <c r="W41" i="35" s="1"/>
  <c r="V17" i="35"/>
  <c r="U17" i="35"/>
  <c r="U41" i="35" s="1"/>
  <c r="T17" i="35"/>
  <c r="T41" i="35" s="1"/>
  <c r="S17" i="35"/>
  <c r="S41" i="35" s="1"/>
  <c r="R17" i="35"/>
  <c r="Q17" i="35"/>
  <c r="Q41" i="35" s="1"/>
  <c r="P17" i="35"/>
  <c r="P41" i="35" s="1"/>
  <c r="O17" i="35"/>
  <c r="O41" i="35" s="1"/>
  <c r="N17" i="35"/>
  <c r="M17" i="35"/>
  <c r="M41" i="35" s="1"/>
  <c r="L17" i="35"/>
  <c r="L41" i="35" s="1"/>
  <c r="K17" i="35"/>
  <c r="K41" i="35" s="1"/>
  <c r="J17" i="35"/>
  <c r="I17" i="35"/>
  <c r="I41" i="35" s="1"/>
  <c r="H17" i="35"/>
  <c r="H41" i="35" s="1"/>
  <c r="G17" i="35"/>
  <c r="G41" i="35" s="1"/>
  <c r="G43" i="35" s="1"/>
  <c r="H42" i="35" s="1"/>
  <c r="F17" i="35"/>
  <c r="E17" i="35"/>
  <c r="E41" i="35" s="1"/>
  <c r="E43" i="35" s="1"/>
  <c r="D17" i="35"/>
  <c r="D41" i="35" s="1"/>
  <c r="D43" i="35" s="1"/>
  <c r="C17" i="35"/>
  <c r="C41" i="35" s="1"/>
  <c r="C43" i="35" s="1"/>
  <c r="AA17" i="36"/>
  <c r="Y17" i="36"/>
  <c r="Y41" i="36" s="1"/>
  <c r="X17" i="36"/>
  <c r="W17" i="36"/>
  <c r="W41" i="36" s="1"/>
  <c r="V17" i="36"/>
  <c r="U17" i="36"/>
  <c r="U41" i="36" s="1"/>
  <c r="T17" i="36"/>
  <c r="T41" i="36" s="1"/>
  <c r="S17" i="36"/>
  <c r="S41" i="36" s="1"/>
  <c r="R17" i="36"/>
  <c r="Q17" i="36"/>
  <c r="Q41" i="36" s="1"/>
  <c r="P17" i="36"/>
  <c r="P41" i="36" s="1"/>
  <c r="O17" i="36"/>
  <c r="O41" i="36" s="1"/>
  <c r="N17" i="36"/>
  <c r="M17" i="36"/>
  <c r="M41" i="36" s="1"/>
  <c r="L17" i="36"/>
  <c r="L41" i="36" s="1"/>
  <c r="K17" i="36"/>
  <c r="K41" i="36" s="1"/>
  <c r="J17" i="36"/>
  <c r="I17" i="36"/>
  <c r="I41" i="36" s="1"/>
  <c r="H17" i="36"/>
  <c r="H41" i="36" s="1"/>
  <c r="G17" i="36"/>
  <c r="G41" i="36" s="1"/>
  <c r="G43" i="36" s="1"/>
  <c r="H42" i="36" s="1"/>
  <c r="F17" i="36"/>
  <c r="E17" i="36"/>
  <c r="E41" i="36" s="1"/>
  <c r="E43" i="36" s="1"/>
  <c r="D17" i="36"/>
  <c r="D41" i="36" s="1"/>
  <c r="D43" i="36" s="1"/>
  <c r="C17" i="36"/>
  <c r="C41" i="36" s="1"/>
  <c r="C43" i="36" s="1"/>
  <c r="AA17" i="37"/>
  <c r="Y17" i="37"/>
  <c r="X17" i="37"/>
  <c r="X41" i="37" s="1"/>
  <c r="W17" i="37"/>
  <c r="W41" i="37" s="1"/>
  <c r="V17" i="37"/>
  <c r="U17" i="37"/>
  <c r="U41" i="37" s="1"/>
  <c r="T17" i="37"/>
  <c r="T41" i="37" s="1"/>
  <c r="S17" i="37"/>
  <c r="S41" i="37" s="1"/>
  <c r="R17" i="37"/>
  <c r="Q17" i="37"/>
  <c r="Q41" i="37" s="1"/>
  <c r="P17" i="37"/>
  <c r="P41" i="37" s="1"/>
  <c r="O17" i="37"/>
  <c r="O41" i="37" s="1"/>
  <c r="N17" i="37"/>
  <c r="M17" i="37"/>
  <c r="M41" i="37" s="1"/>
  <c r="L17" i="37"/>
  <c r="L41" i="37" s="1"/>
  <c r="K17" i="37"/>
  <c r="K41" i="37" s="1"/>
  <c r="J17" i="37"/>
  <c r="I17" i="37"/>
  <c r="I41" i="37" s="1"/>
  <c r="H17" i="37"/>
  <c r="H41" i="37" s="1"/>
  <c r="G17" i="37"/>
  <c r="G41" i="37" s="1"/>
  <c r="G43" i="37" s="1"/>
  <c r="H42" i="37" s="1"/>
  <c r="F17" i="37"/>
  <c r="E17" i="37"/>
  <c r="E41" i="37" s="1"/>
  <c r="E43" i="37" s="1"/>
  <c r="D17" i="37"/>
  <c r="D41" i="37" s="1"/>
  <c r="D43" i="37" s="1"/>
  <c r="C17" i="37"/>
  <c r="C41" i="37" s="1"/>
  <c r="C43" i="37" s="1"/>
  <c r="AA17" i="38"/>
  <c r="Y17" i="38"/>
  <c r="Y41" i="38" s="1"/>
  <c r="X17" i="38"/>
  <c r="W17" i="38"/>
  <c r="W41" i="38" s="1"/>
  <c r="V17" i="38"/>
  <c r="U17" i="38"/>
  <c r="U41" i="38" s="1"/>
  <c r="T17" i="38"/>
  <c r="T41" i="38" s="1"/>
  <c r="S17" i="38"/>
  <c r="S41" i="38" s="1"/>
  <c r="R17" i="38"/>
  <c r="Q17" i="38"/>
  <c r="Q41" i="38" s="1"/>
  <c r="P17" i="38"/>
  <c r="P41" i="38" s="1"/>
  <c r="O17" i="38"/>
  <c r="O41" i="38" s="1"/>
  <c r="N17" i="38"/>
  <c r="M17" i="38"/>
  <c r="M41" i="38" s="1"/>
  <c r="L17" i="38"/>
  <c r="L41" i="38" s="1"/>
  <c r="K17" i="38"/>
  <c r="K41" i="38" s="1"/>
  <c r="J17" i="38"/>
  <c r="I17" i="38"/>
  <c r="I41" i="38" s="1"/>
  <c r="H17" i="38"/>
  <c r="H41" i="38" s="1"/>
  <c r="G17" i="38"/>
  <c r="G41" i="38" s="1"/>
  <c r="G43" i="38" s="1"/>
  <c r="H42" i="38" s="1"/>
  <c r="F17" i="38"/>
  <c r="E17" i="38"/>
  <c r="E41" i="38" s="1"/>
  <c r="E43" i="38" s="1"/>
  <c r="D17" i="38"/>
  <c r="D41" i="38" s="1"/>
  <c r="D43" i="38" s="1"/>
  <c r="C17" i="38"/>
  <c r="C41" i="38" s="1"/>
  <c r="C43" i="38" s="1"/>
  <c r="AA17" i="39"/>
  <c r="Z17" i="39"/>
  <c r="Y17" i="39"/>
  <c r="Y41" i="39" s="1"/>
  <c r="Y43" i="39" s="1"/>
  <c r="X17" i="39"/>
  <c r="X41" i="39" s="1"/>
  <c r="W17" i="39"/>
  <c r="W41" i="39" s="1"/>
  <c r="V17" i="39"/>
  <c r="V41" i="39" s="1"/>
  <c r="U17" i="39"/>
  <c r="U41" i="39" s="1"/>
  <c r="T17" i="39"/>
  <c r="T41" i="39" s="1"/>
  <c r="S17" i="39"/>
  <c r="S41" i="39" s="1"/>
  <c r="R17" i="39"/>
  <c r="R41" i="39" s="1"/>
  <c r="Q17" i="39"/>
  <c r="Q41" i="39" s="1"/>
  <c r="P17" i="39"/>
  <c r="P41" i="39" s="1"/>
  <c r="O17" i="39"/>
  <c r="O41" i="39" s="1"/>
  <c r="N17" i="39"/>
  <c r="N41" i="39" s="1"/>
  <c r="M17" i="39"/>
  <c r="M41" i="39" s="1"/>
  <c r="L17" i="39"/>
  <c r="L41" i="39" s="1"/>
  <c r="K17" i="39"/>
  <c r="K41" i="39" s="1"/>
  <c r="J17" i="39"/>
  <c r="J41" i="39" s="1"/>
  <c r="I17" i="39"/>
  <c r="I41" i="39" s="1"/>
  <c r="H17" i="39"/>
  <c r="H41" i="39" s="1"/>
  <c r="G17" i="39"/>
  <c r="G41" i="39" s="1"/>
  <c r="G43" i="39" s="1"/>
  <c r="H42" i="39" s="1"/>
  <c r="H43" i="39" s="1"/>
  <c r="I42" i="39" s="1"/>
  <c r="F17" i="39"/>
  <c r="F41" i="39" s="1"/>
  <c r="F43" i="39" s="1"/>
  <c r="E17" i="39"/>
  <c r="E41" i="39" s="1"/>
  <c r="E43" i="39" s="1"/>
  <c r="D17" i="39"/>
  <c r="D41" i="39" s="1"/>
  <c r="D43" i="39" s="1"/>
  <c r="C17" i="39"/>
  <c r="C41" i="39" s="1"/>
  <c r="C43" i="39" s="1"/>
  <c r="AA17" i="40"/>
  <c r="AA41" i="40" s="1"/>
  <c r="AA43" i="40" s="1"/>
  <c r="Z17" i="40"/>
  <c r="Y17" i="40"/>
  <c r="X17" i="40"/>
  <c r="X41" i="40" s="1"/>
  <c r="X43" i="40" s="1"/>
  <c r="W17" i="40"/>
  <c r="W41" i="40" s="1"/>
  <c r="V17" i="40"/>
  <c r="U17" i="40"/>
  <c r="U41" i="40" s="1"/>
  <c r="T17" i="40"/>
  <c r="T41" i="40" s="1"/>
  <c r="S17" i="40"/>
  <c r="S41" i="40" s="1"/>
  <c r="R17" i="40"/>
  <c r="R41" i="40" s="1"/>
  <c r="Q17" i="40"/>
  <c r="P17" i="40"/>
  <c r="P41" i="40" s="1"/>
  <c r="O17" i="40"/>
  <c r="O41" i="40" s="1"/>
  <c r="N17" i="40"/>
  <c r="M17" i="40"/>
  <c r="M41" i="40" s="1"/>
  <c r="L17" i="40"/>
  <c r="L41" i="40" s="1"/>
  <c r="K17" i="40"/>
  <c r="K41" i="40" s="1"/>
  <c r="J17" i="40"/>
  <c r="J41" i="40" s="1"/>
  <c r="I17" i="40"/>
  <c r="H17" i="40"/>
  <c r="H41" i="40" s="1"/>
  <c r="G17" i="40"/>
  <c r="G41" i="40" s="1"/>
  <c r="G43" i="40" s="1"/>
  <c r="H42" i="40" s="1"/>
  <c r="H43" i="40" s="1"/>
  <c r="I42" i="40" s="1"/>
  <c r="F17" i="40"/>
  <c r="E17" i="40"/>
  <c r="E41" i="40" s="1"/>
  <c r="E43" i="40" s="1"/>
  <c r="D17" i="40"/>
  <c r="D41" i="40" s="1"/>
  <c r="D43" i="40" s="1"/>
  <c r="C17" i="40"/>
  <c r="C41" i="40" s="1"/>
  <c r="C43" i="40" s="1"/>
  <c r="AA17" i="1"/>
  <c r="AA41" i="1" s="1"/>
  <c r="AA43" i="1" s="1"/>
  <c r="Y17" i="1"/>
  <c r="X17" i="1"/>
  <c r="X41" i="1" s="1"/>
  <c r="W17" i="1"/>
  <c r="W41" i="1" s="1"/>
  <c r="V17" i="1"/>
  <c r="U17" i="1"/>
  <c r="U41" i="1" s="1"/>
  <c r="T17" i="1"/>
  <c r="T41" i="1" s="1"/>
  <c r="S17" i="1"/>
  <c r="S41" i="1" s="1"/>
  <c r="R17" i="1"/>
  <c r="R41" i="1" s="1"/>
  <c r="Q17" i="1"/>
  <c r="P17" i="1"/>
  <c r="P41" i="1" s="1"/>
  <c r="O17" i="1"/>
  <c r="O41" i="1" s="1"/>
  <c r="N17" i="1"/>
  <c r="M17" i="1"/>
  <c r="M41" i="1" s="1"/>
  <c r="L17" i="1"/>
  <c r="L41" i="1" s="1"/>
  <c r="K17" i="1"/>
  <c r="K41" i="1" s="1"/>
  <c r="J17" i="1"/>
  <c r="I17" i="1"/>
  <c r="H17" i="1"/>
  <c r="H41" i="1" s="1"/>
  <c r="G17" i="1"/>
  <c r="G41" i="1" s="1"/>
  <c r="G43" i="1" s="1"/>
  <c r="H42" i="1" s="1"/>
  <c r="F17" i="1"/>
  <c r="E17" i="1"/>
  <c r="E41" i="1" s="1"/>
  <c r="E43" i="1" s="1"/>
  <c r="D17" i="1"/>
  <c r="D41" i="1" s="1"/>
  <c r="D43" i="1" s="1"/>
  <c r="C17" i="1"/>
  <c r="C41" i="1" s="1"/>
  <c r="C43" i="1" s="1"/>
  <c r="X43" i="37" l="1"/>
  <c r="H43" i="28"/>
  <c r="I42" i="28" s="1"/>
  <c r="I43" i="28" s="1"/>
  <c r="Z17" i="34"/>
  <c r="X41" i="34"/>
  <c r="X41" i="32"/>
  <c r="Z17" i="32"/>
  <c r="X43" i="31"/>
  <c r="Z17" i="37"/>
  <c r="Y41" i="37"/>
  <c r="Y43" i="37" s="1"/>
  <c r="Y43" i="36"/>
  <c r="Y43" i="32"/>
  <c r="AA41" i="7"/>
  <c r="AA43" i="7" s="1"/>
  <c r="Q41" i="4"/>
  <c r="Z17" i="38"/>
  <c r="X41" i="38"/>
  <c r="X43" i="38" s="1"/>
  <c r="Z17" i="36"/>
  <c r="X41" i="36"/>
  <c r="Z17" i="35"/>
  <c r="X41" i="35"/>
  <c r="Y43" i="38"/>
  <c r="Y43" i="30"/>
  <c r="J41" i="6"/>
  <c r="R41" i="6"/>
  <c r="I41" i="4"/>
  <c r="D41" i="14"/>
  <c r="D43" i="14" s="1"/>
  <c r="L41" i="14"/>
  <c r="T41" i="14"/>
  <c r="D41" i="13"/>
  <c r="D43" i="13" s="1"/>
  <c r="L41" i="13"/>
  <c r="T41" i="13"/>
  <c r="H43" i="29"/>
  <c r="I42" i="29" s="1"/>
  <c r="I43" i="29" s="1"/>
  <c r="J43" i="29" s="1"/>
  <c r="Z17" i="33"/>
  <c r="X41" i="33"/>
  <c r="E41" i="12"/>
  <c r="E43" i="12" s="1"/>
  <c r="U41" i="12"/>
  <c r="M41" i="10"/>
  <c r="M41" i="9"/>
  <c r="N41" i="1"/>
  <c r="AA41" i="25"/>
  <c r="AA43" i="25" s="1"/>
  <c r="J41" i="24"/>
  <c r="R41" i="24"/>
  <c r="Z17" i="24"/>
  <c r="I41" i="23"/>
  <c r="I43" i="23" s="1"/>
  <c r="Y41" i="23"/>
  <c r="Y43" i="23" s="1"/>
  <c r="Z17" i="22"/>
  <c r="X41" i="22"/>
  <c r="X43" i="22" s="1"/>
  <c r="H41" i="21"/>
  <c r="H43" i="21" s="1"/>
  <c r="I42" i="21" s="1"/>
  <c r="I43" i="21" s="1"/>
  <c r="P41" i="21"/>
  <c r="X41" i="21"/>
  <c r="H41" i="20"/>
  <c r="P41" i="20"/>
  <c r="Z17" i="20"/>
  <c r="X41" i="20"/>
  <c r="H41" i="19"/>
  <c r="H43" i="19" s="1"/>
  <c r="I42" i="19" s="1"/>
  <c r="I43" i="19" s="1"/>
  <c r="P41" i="19"/>
  <c r="Z17" i="19"/>
  <c r="X41" i="19"/>
  <c r="H41" i="18"/>
  <c r="P41" i="18"/>
  <c r="Z17" i="18"/>
  <c r="X41" i="18"/>
  <c r="Z17" i="17"/>
  <c r="X41" i="17"/>
  <c r="Z41" i="16"/>
  <c r="X43" i="16"/>
  <c r="Z43" i="16" s="1"/>
  <c r="G41" i="15"/>
  <c r="G43" i="15" s="1"/>
  <c r="H42" i="15" s="1"/>
  <c r="H43" i="15" s="1"/>
  <c r="I42" i="15" s="1"/>
  <c r="I43" i="15" s="1"/>
  <c r="O41" i="15"/>
  <c r="W41" i="15"/>
  <c r="I43" i="14"/>
  <c r="I43" i="13"/>
  <c r="J43" i="13" s="1"/>
  <c r="Z17" i="30"/>
  <c r="X41" i="30"/>
  <c r="X43" i="30" s="1"/>
  <c r="X41" i="29"/>
  <c r="H41" i="28"/>
  <c r="Z17" i="28"/>
  <c r="X41" i="28"/>
  <c r="Z17" i="27"/>
  <c r="X41" i="27"/>
  <c r="H41" i="26"/>
  <c r="H43" i="26" s="1"/>
  <c r="I42" i="26" s="1"/>
  <c r="I43" i="26" s="1"/>
  <c r="Z17" i="26"/>
  <c r="X41" i="26"/>
  <c r="Z17" i="25"/>
  <c r="X41" i="25"/>
  <c r="X43" i="25" s="1"/>
  <c r="Z41" i="24"/>
  <c r="X43" i="24"/>
  <c r="Z43" i="24" s="1"/>
  <c r="M41" i="15"/>
  <c r="D41" i="12"/>
  <c r="D43" i="12" s="1"/>
  <c r="L41" i="11"/>
  <c r="L41" i="10"/>
  <c r="L41" i="9"/>
  <c r="D41" i="8"/>
  <c r="D43" i="8" s="1"/>
  <c r="T41" i="8"/>
  <c r="S41" i="7"/>
  <c r="AA41" i="39"/>
  <c r="AA43" i="39" s="1"/>
  <c r="R41" i="38"/>
  <c r="R41" i="37"/>
  <c r="R41" i="36"/>
  <c r="J41" i="35"/>
  <c r="X43" i="23"/>
  <c r="Z43" i="23" s="1"/>
  <c r="Z41" i="23"/>
  <c r="H43" i="18"/>
  <c r="I42" i="18" s="1"/>
  <c r="I43" i="18" s="1"/>
  <c r="J43" i="18" s="1"/>
  <c r="F41" i="15"/>
  <c r="F43" i="15" s="1"/>
  <c r="N41" i="15"/>
  <c r="V41" i="15"/>
  <c r="M41" i="12"/>
  <c r="E41" i="11"/>
  <c r="E43" i="11" s="1"/>
  <c r="M41" i="11"/>
  <c r="U41" i="11"/>
  <c r="U41" i="10"/>
  <c r="E41" i="9"/>
  <c r="E43" i="9" s="1"/>
  <c r="U41" i="9"/>
  <c r="F41" i="1"/>
  <c r="F43" i="1" s="1"/>
  <c r="V41" i="1"/>
  <c r="H43" i="1"/>
  <c r="I42" i="1" s="1"/>
  <c r="F41" i="40"/>
  <c r="F43" i="40" s="1"/>
  <c r="N41" i="40"/>
  <c r="V41" i="40"/>
  <c r="C41" i="29"/>
  <c r="C43" i="29" s="1"/>
  <c r="K41" i="29"/>
  <c r="S41" i="29"/>
  <c r="C41" i="28"/>
  <c r="C43" i="28" s="1"/>
  <c r="K41" i="28"/>
  <c r="S41" i="28"/>
  <c r="C41" i="27"/>
  <c r="C43" i="27" s="1"/>
  <c r="K41" i="27"/>
  <c r="S41" i="27"/>
  <c r="C41" i="26"/>
  <c r="C43" i="26" s="1"/>
  <c r="K41" i="26"/>
  <c r="S41" i="26"/>
  <c r="C41" i="25"/>
  <c r="C43" i="25" s="1"/>
  <c r="K41" i="25"/>
  <c r="S41" i="25"/>
  <c r="C41" i="24"/>
  <c r="C43" i="24" s="1"/>
  <c r="K41" i="24"/>
  <c r="S41" i="24"/>
  <c r="AA41" i="24"/>
  <c r="AA43" i="24" s="1"/>
  <c r="J41" i="23"/>
  <c r="R41" i="23"/>
  <c r="Z17" i="23"/>
  <c r="I41" i="22"/>
  <c r="I43" i="22" s="1"/>
  <c r="Q41" i="22"/>
  <c r="Y41" i="22"/>
  <c r="Z17" i="21"/>
  <c r="Y41" i="21"/>
  <c r="Y43" i="21" s="1"/>
  <c r="X43" i="15"/>
  <c r="Z17" i="14"/>
  <c r="X41" i="14"/>
  <c r="X43" i="14" s="1"/>
  <c r="Z41" i="13"/>
  <c r="X43" i="13"/>
  <c r="Z43" i="13" s="1"/>
  <c r="H43" i="12"/>
  <c r="I42" i="12" s="1"/>
  <c r="I43" i="12" s="1"/>
  <c r="J43" i="12" s="1"/>
  <c r="H43" i="11"/>
  <c r="I42" i="11" s="1"/>
  <c r="I43" i="11" s="1"/>
  <c r="K42" i="11" s="1"/>
  <c r="H43" i="10"/>
  <c r="I42" i="10" s="1"/>
  <c r="I43" i="10" s="1"/>
  <c r="H43" i="9"/>
  <c r="I42" i="9" s="1"/>
  <c r="I43" i="9" s="1"/>
  <c r="H43" i="8"/>
  <c r="I42" i="8" s="1"/>
  <c r="I43" i="8" s="1"/>
  <c r="H41" i="29"/>
  <c r="H41" i="27"/>
  <c r="H43" i="27" s="1"/>
  <c r="I42" i="27" s="1"/>
  <c r="I43" i="27" s="1"/>
  <c r="L41" i="12"/>
  <c r="D41" i="11"/>
  <c r="D43" i="11" s="1"/>
  <c r="D41" i="10"/>
  <c r="D43" i="10" s="1"/>
  <c r="D41" i="9"/>
  <c r="D43" i="9" s="1"/>
  <c r="L41" i="8"/>
  <c r="K41" i="7"/>
  <c r="J41" i="38"/>
  <c r="AA41" i="38"/>
  <c r="AA43" i="38" s="1"/>
  <c r="AA41" i="37"/>
  <c r="AA43" i="37" s="1"/>
  <c r="R41" i="35"/>
  <c r="Z17" i="29"/>
  <c r="Y41" i="29"/>
  <c r="Y43" i="29" s="1"/>
  <c r="Z41" i="1"/>
  <c r="X43" i="1"/>
  <c r="Z43" i="1" s="1"/>
  <c r="Z17" i="10"/>
  <c r="X41" i="10"/>
  <c r="I43" i="5"/>
  <c r="J43" i="5" s="1"/>
  <c r="Q41" i="1"/>
  <c r="Y41" i="1"/>
  <c r="Y43" i="1" s="1"/>
  <c r="I43" i="39"/>
  <c r="F41" i="38"/>
  <c r="F43" i="38" s="1"/>
  <c r="N41" i="38"/>
  <c r="V41" i="38"/>
  <c r="F41" i="37"/>
  <c r="F43" i="37" s="1"/>
  <c r="N41" i="37"/>
  <c r="V41" i="37"/>
  <c r="F41" i="36"/>
  <c r="F43" i="36" s="1"/>
  <c r="N41" i="36"/>
  <c r="V41" i="36"/>
  <c r="F41" i="35"/>
  <c r="F43" i="35" s="1"/>
  <c r="N41" i="35"/>
  <c r="V41" i="35"/>
  <c r="E41" i="31"/>
  <c r="E43" i="31" s="1"/>
  <c r="M41" i="31"/>
  <c r="U41" i="31"/>
  <c r="E41" i="30"/>
  <c r="E43" i="30" s="1"/>
  <c r="M41" i="30"/>
  <c r="U41" i="30"/>
  <c r="E41" i="29"/>
  <c r="E43" i="29" s="1"/>
  <c r="M41" i="29"/>
  <c r="U41" i="29"/>
  <c r="E41" i="28"/>
  <c r="E43" i="28" s="1"/>
  <c r="M41" i="28"/>
  <c r="U41" i="28"/>
  <c r="E41" i="27"/>
  <c r="E43" i="27" s="1"/>
  <c r="M41" i="27"/>
  <c r="U41" i="27"/>
  <c r="E41" i="26"/>
  <c r="E43" i="26" s="1"/>
  <c r="M41" i="26"/>
  <c r="U41" i="26"/>
  <c r="E41" i="25"/>
  <c r="E43" i="25" s="1"/>
  <c r="M41" i="25"/>
  <c r="U41" i="25"/>
  <c r="Z17" i="13"/>
  <c r="X43" i="7"/>
  <c r="Z43" i="7" s="1"/>
  <c r="Z41" i="7"/>
  <c r="Z17" i="6"/>
  <c r="X41" i="6"/>
  <c r="X43" i="6" s="1"/>
  <c r="X43" i="5"/>
  <c r="H43" i="4"/>
  <c r="I42" i="4" s="1"/>
  <c r="H43" i="2"/>
  <c r="I42" i="2" s="1"/>
  <c r="I43" i="2" s="1"/>
  <c r="K42" i="2" s="1"/>
  <c r="P41" i="30"/>
  <c r="P41" i="29"/>
  <c r="P41" i="28"/>
  <c r="P41" i="27"/>
  <c r="P41" i="26"/>
  <c r="E41" i="15"/>
  <c r="E43" i="15" s="1"/>
  <c r="U41" i="15"/>
  <c r="T41" i="12"/>
  <c r="T41" i="11"/>
  <c r="T41" i="10"/>
  <c r="T41" i="9"/>
  <c r="C41" i="7"/>
  <c r="C43" i="7" s="1"/>
  <c r="J41" i="37"/>
  <c r="J41" i="36"/>
  <c r="AA41" i="36"/>
  <c r="AA43" i="36" s="1"/>
  <c r="Z17" i="31"/>
  <c r="Y41" i="31"/>
  <c r="Y43" i="31" s="1"/>
  <c r="Z41" i="25"/>
  <c r="Y43" i="25"/>
  <c r="H43" i="20"/>
  <c r="I42" i="20" s="1"/>
  <c r="I43" i="20" s="1"/>
  <c r="J43" i="20" s="1"/>
  <c r="I43" i="40"/>
  <c r="J43" i="40" s="1"/>
  <c r="Z17" i="15"/>
  <c r="Y41" i="15"/>
  <c r="Y43" i="15" s="1"/>
  <c r="Z41" i="14"/>
  <c r="Y43" i="14"/>
  <c r="Z43" i="14" s="1"/>
  <c r="Z17" i="12"/>
  <c r="X41" i="12"/>
  <c r="Z17" i="11"/>
  <c r="X41" i="11"/>
  <c r="Z41" i="8"/>
  <c r="X43" i="8"/>
  <c r="Z43" i="8" s="1"/>
  <c r="H43" i="7"/>
  <c r="I42" i="7" s="1"/>
  <c r="I43" i="7" s="1"/>
  <c r="J43" i="7" s="1"/>
  <c r="I41" i="1"/>
  <c r="Z17" i="1"/>
  <c r="I41" i="40"/>
  <c r="Q41" i="40"/>
  <c r="Y41" i="40"/>
  <c r="Y43" i="40" s="1"/>
  <c r="Z43" i="40" s="1"/>
  <c r="X43" i="39"/>
  <c r="Z43" i="39" s="1"/>
  <c r="Z41" i="39"/>
  <c r="H43" i="38"/>
  <c r="I42" i="38" s="1"/>
  <c r="I43" i="38" s="1"/>
  <c r="J43" i="38" s="1"/>
  <c r="H43" i="37"/>
  <c r="I42" i="37" s="1"/>
  <c r="I43" i="37" s="1"/>
  <c r="K42" i="37" s="1"/>
  <c r="H43" i="36"/>
  <c r="I42" i="36" s="1"/>
  <c r="I43" i="36" s="1"/>
  <c r="J43" i="36" s="1"/>
  <c r="H43" i="35"/>
  <c r="I42" i="35" s="1"/>
  <c r="I43" i="35" s="1"/>
  <c r="H43" i="34"/>
  <c r="I42" i="34" s="1"/>
  <c r="I43" i="34" s="1"/>
  <c r="H43" i="33"/>
  <c r="I42" i="33" s="1"/>
  <c r="I43" i="33" s="1"/>
  <c r="H43" i="32"/>
  <c r="I42" i="32" s="1"/>
  <c r="I43" i="32" s="1"/>
  <c r="J43" i="32" s="1"/>
  <c r="C41" i="13"/>
  <c r="C43" i="13" s="1"/>
  <c r="K41" i="13"/>
  <c r="S41" i="13"/>
  <c r="Z17" i="8"/>
  <c r="Z17" i="7"/>
  <c r="Y41" i="7"/>
  <c r="Y43" i="7" s="1"/>
  <c r="Z41" i="6"/>
  <c r="Y43" i="6"/>
  <c r="Z43" i="6" s="1"/>
  <c r="I41" i="5"/>
  <c r="Q41" i="5"/>
  <c r="Y41" i="5"/>
  <c r="Y43" i="5" s="1"/>
  <c r="Z17" i="4"/>
  <c r="X41" i="4"/>
  <c r="Z17" i="3"/>
  <c r="X41" i="3"/>
  <c r="Z17" i="2"/>
  <c r="X41" i="2"/>
  <c r="Z30" i="5"/>
  <c r="Z30" i="4"/>
  <c r="X41" i="9"/>
  <c r="C41" i="3"/>
  <c r="C43" i="3" s="1"/>
  <c r="K41" i="3"/>
  <c r="S41" i="3"/>
  <c r="Z30" i="32"/>
  <c r="Y41" i="4"/>
  <c r="Y43" i="4" s="1"/>
  <c r="I41" i="3"/>
  <c r="I43" i="3" s="1"/>
  <c r="Q41" i="3"/>
  <c r="Y41" i="3"/>
  <c r="Y43" i="3" s="1"/>
  <c r="I41" i="2"/>
  <c r="Q41" i="2"/>
  <c r="Y41" i="2"/>
  <c r="Y43" i="2" s="1"/>
  <c r="J43" i="31"/>
  <c r="K42" i="31"/>
  <c r="N42" i="31" s="1"/>
  <c r="J43" i="15"/>
  <c r="K42" i="15"/>
  <c r="J43" i="8"/>
  <c r="K42" i="8"/>
  <c r="N42" i="8" s="1"/>
  <c r="J43" i="35"/>
  <c r="K42" i="35"/>
  <c r="J43" i="28"/>
  <c r="K42" i="28"/>
  <c r="J43" i="6"/>
  <c r="K42" i="6"/>
  <c r="J43" i="25"/>
  <c r="K42" i="25"/>
  <c r="J43" i="30"/>
  <c r="K42" i="30"/>
  <c r="J43" i="10"/>
  <c r="K42" i="10"/>
  <c r="J43" i="34"/>
  <c r="K42" i="34"/>
  <c r="J43" i="14"/>
  <c r="K42" i="14"/>
  <c r="J43" i="39"/>
  <c r="K42" i="39"/>
  <c r="K42" i="36"/>
  <c r="J43" i="9"/>
  <c r="K42" i="9"/>
  <c r="J43" i="33"/>
  <c r="K42" i="33"/>
  <c r="J43" i="17"/>
  <c r="K42" i="17"/>
  <c r="N42" i="15"/>
  <c r="K43" i="15"/>
  <c r="L42" i="15" s="1"/>
  <c r="L43" i="15" s="1"/>
  <c r="M42" i="15" s="1"/>
  <c r="M43" i="15" s="1"/>
  <c r="K43" i="31"/>
  <c r="L42" i="31" s="1"/>
  <c r="L43" i="31" s="1"/>
  <c r="M42" i="31" s="1"/>
  <c r="M43" i="31" s="1"/>
  <c r="K42" i="24"/>
  <c r="K42" i="20"/>
  <c r="K42" i="16"/>
  <c r="K43" i="8"/>
  <c r="L42" i="8" s="1"/>
  <c r="L43" i="8" s="1"/>
  <c r="M42" i="8" s="1"/>
  <c r="M43" i="8" s="1"/>
  <c r="J43" i="26" l="1"/>
  <c r="K42" i="26"/>
  <c r="J43" i="19"/>
  <c r="K42" i="19"/>
  <c r="J43" i="22"/>
  <c r="K42" i="22"/>
  <c r="N42" i="22" s="1"/>
  <c r="N42" i="11"/>
  <c r="K43" i="11"/>
  <c r="L42" i="11" s="1"/>
  <c r="L43" i="11" s="1"/>
  <c r="M42" i="11" s="1"/>
  <c r="M43" i="11" s="1"/>
  <c r="N43" i="11" s="1"/>
  <c r="J43" i="27"/>
  <c r="K42" i="27"/>
  <c r="K42" i="23"/>
  <c r="J43" i="23"/>
  <c r="J43" i="21"/>
  <c r="K42" i="21"/>
  <c r="N42" i="21" s="1"/>
  <c r="K42" i="3"/>
  <c r="K43" i="3" s="1"/>
  <c r="L42" i="3" s="1"/>
  <c r="L43" i="3" s="1"/>
  <c r="M42" i="3" s="1"/>
  <c r="M43" i="3" s="1"/>
  <c r="J43" i="3"/>
  <c r="K42" i="12"/>
  <c r="K42" i="38"/>
  <c r="X43" i="10"/>
  <c r="Z43" i="10" s="1"/>
  <c r="Z41" i="10"/>
  <c r="J43" i="11"/>
  <c r="K42" i="7"/>
  <c r="N42" i="7" s="1"/>
  <c r="Z43" i="30"/>
  <c r="J43" i="2"/>
  <c r="Z43" i="5"/>
  <c r="Z43" i="25"/>
  <c r="Z41" i="30"/>
  <c r="Z43" i="37"/>
  <c r="Z41" i="35"/>
  <c r="X43" i="35"/>
  <c r="Z43" i="35" s="1"/>
  <c r="Z41" i="17"/>
  <c r="X43" i="17"/>
  <c r="Z43" i="17" s="1"/>
  <c r="Z41" i="32"/>
  <c r="X43" i="32"/>
  <c r="Z43" i="32" s="1"/>
  <c r="K42" i="29"/>
  <c r="J43" i="37"/>
  <c r="X43" i="2"/>
  <c r="Z43" i="2" s="1"/>
  <c r="Z41" i="2"/>
  <c r="Z41" i="22"/>
  <c r="Y43" i="22"/>
  <c r="Z43" i="22" s="1"/>
  <c r="Z41" i="34"/>
  <c r="X43" i="34"/>
  <c r="Z43" i="34" s="1"/>
  <c r="Z41" i="18"/>
  <c r="X43" i="18"/>
  <c r="Z43" i="18" s="1"/>
  <c r="Z41" i="3"/>
  <c r="X43" i="3"/>
  <c r="Z43" i="3" s="1"/>
  <c r="Z41" i="11"/>
  <c r="X43" i="11"/>
  <c r="Z43" i="11" s="1"/>
  <c r="I43" i="4"/>
  <c r="K42" i="32"/>
  <c r="K42" i="13"/>
  <c r="K42" i="18"/>
  <c r="N42" i="18" s="1"/>
  <c r="K42" i="5"/>
  <c r="N42" i="5" s="1"/>
  <c r="Z41" i="9"/>
  <c r="X43" i="9"/>
  <c r="Z43" i="9" s="1"/>
  <c r="Z41" i="4"/>
  <c r="X43" i="4"/>
  <c r="Z43" i="4" s="1"/>
  <c r="Z41" i="12"/>
  <c r="X43" i="12"/>
  <c r="Z43" i="12" s="1"/>
  <c r="Z41" i="5"/>
  <c r="Z41" i="15"/>
  <c r="I43" i="1"/>
  <c r="Z43" i="38"/>
  <c r="Z41" i="31"/>
  <c r="Z41" i="37"/>
  <c r="Z41" i="27"/>
  <c r="X43" i="27"/>
  <c r="Z43" i="27" s="1"/>
  <c r="Z41" i="36"/>
  <c r="X43" i="36"/>
  <c r="Z43" i="36" s="1"/>
  <c r="Z41" i="20"/>
  <c r="X43" i="20"/>
  <c r="Z43" i="20" s="1"/>
  <c r="Z41" i="28"/>
  <c r="X43" i="28"/>
  <c r="Z43" i="28" s="1"/>
  <c r="K42" i="40"/>
  <c r="Z41" i="40"/>
  <c r="Z43" i="15"/>
  <c r="Z41" i="26"/>
  <c r="X43" i="26"/>
  <c r="Z43" i="26" s="1"/>
  <c r="Z41" i="29"/>
  <c r="X43" i="29"/>
  <c r="Z43" i="29" s="1"/>
  <c r="Z41" i="19"/>
  <c r="X43" i="19"/>
  <c r="Z43" i="19" s="1"/>
  <c r="Z41" i="21"/>
  <c r="X43" i="21"/>
  <c r="Z43" i="21" s="1"/>
  <c r="X43" i="33"/>
  <c r="Z43" i="33" s="1"/>
  <c r="Z41" i="33"/>
  <c r="Z41" i="38"/>
  <c r="Z43" i="31"/>
  <c r="K43" i="18"/>
  <c r="L42" i="18" s="1"/>
  <c r="L43" i="18" s="1"/>
  <c r="M42" i="18" s="1"/>
  <c r="M43" i="18" s="1"/>
  <c r="N43" i="31"/>
  <c r="O42" i="31"/>
  <c r="N42" i="13"/>
  <c r="K43" i="13"/>
  <c r="L42" i="13" s="1"/>
  <c r="L43" i="13" s="1"/>
  <c r="M42" i="13" s="1"/>
  <c r="M43" i="13" s="1"/>
  <c r="N42" i="10"/>
  <c r="K43" i="10"/>
  <c r="L42" i="10" s="1"/>
  <c r="L43" i="10" s="1"/>
  <c r="M42" i="10" s="1"/>
  <c r="M43" i="10" s="1"/>
  <c r="N42" i="17"/>
  <c r="K43" i="17"/>
  <c r="L42" i="17" s="1"/>
  <c r="L43" i="17" s="1"/>
  <c r="M42" i="17" s="1"/>
  <c r="M43" i="17" s="1"/>
  <c r="N42" i="28"/>
  <c r="K43" i="28"/>
  <c r="L42" i="28" s="1"/>
  <c r="L43" i="28" s="1"/>
  <c r="M42" i="28" s="1"/>
  <c r="M43" i="28" s="1"/>
  <c r="K43" i="5"/>
  <c r="L42" i="5" s="1"/>
  <c r="L43" i="5" s="1"/>
  <c r="M42" i="5" s="1"/>
  <c r="M43" i="5" s="1"/>
  <c r="N42" i="26"/>
  <c r="K43" i="26"/>
  <c r="L42" i="26" s="1"/>
  <c r="L43" i="26" s="1"/>
  <c r="M42" i="26" s="1"/>
  <c r="M43" i="26" s="1"/>
  <c r="N42" i="30"/>
  <c r="K43" i="30"/>
  <c r="L42" i="30" s="1"/>
  <c r="L43" i="30" s="1"/>
  <c r="M42" i="30" s="1"/>
  <c r="M43" i="30" s="1"/>
  <c r="N42" i="16"/>
  <c r="K43" i="16"/>
  <c r="L42" i="16" s="1"/>
  <c r="L43" i="16" s="1"/>
  <c r="M42" i="16" s="1"/>
  <c r="M43" i="16" s="1"/>
  <c r="N42" i="29"/>
  <c r="K43" i="29"/>
  <c r="L42" i="29" s="1"/>
  <c r="L43" i="29" s="1"/>
  <c r="M42" i="29" s="1"/>
  <c r="M43" i="29" s="1"/>
  <c r="N42" i="38"/>
  <c r="K43" i="38"/>
  <c r="L42" i="38" s="1"/>
  <c r="L43" i="38" s="1"/>
  <c r="M42" i="38" s="1"/>
  <c r="M43" i="38" s="1"/>
  <c r="N42" i="37"/>
  <c r="K43" i="37"/>
  <c r="L42" i="37" s="1"/>
  <c r="L43" i="37" s="1"/>
  <c r="M42" i="37" s="1"/>
  <c r="M43" i="37" s="1"/>
  <c r="N42" i="6"/>
  <c r="K43" i="6"/>
  <c r="L42" i="6" s="1"/>
  <c r="L43" i="6" s="1"/>
  <c r="M42" i="6" s="1"/>
  <c r="M43" i="6" s="1"/>
  <c r="N42" i="14"/>
  <c r="K43" i="14"/>
  <c r="L42" i="14" s="1"/>
  <c r="L43" i="14" s="1"/>
  <c r="M42" i="14" s="1"/>
  <c r="M43" i="14" s="1"/>
  <c r="N42" i="24"/>
  <c r="K43" i="24"/>
  <c r="L42" i="24" s="1"/>
  <c r="L43" i="24" s="1"/>
  <c r="M42" i="24" s="1"/>
  <c r="M43" i="24" s="1"/>
  <c r="N42" i="2"/>
  <c r="K43" i="2"/>
  <c r="L42" i="2" s="1"/>
  <c r="L43" i="2" s="1"/>
  <c r="M42" i="2" s="1"/>
  <c r="M43" i="2" s="1"/>
  <c r="N42" i="36"/>
  <c r="K43" i="36"/>
  <c r="L42" i="36" s="1"/>
  <c r="L43" i="36" s="1"/>
  <c r="M42" i="36" s="1"/>
  <c r="M43" i="36" s="1"/>
  <c r="N42" i="34"/>
  <c r="K43" i="34"/>
  <c r="L42" i="34" s="1"/>
  <c r="L43" i="34" s="1"/>
  <c r="M42" i="34" s="1"/>
  <c r="M43" i="34" s="1"/>
  <c r="N42" i="25"/>
  <c r="K43" i="25"/>
  <c r="L42" i="25" s="1"/>
  <c r="L43" i="25" s="1"/>
  <c r="M42" i="25" s="1"/>
  <c r="M43" i="25" s="1"/>
  <c r="N42" i="35"/>
  <c r="K43" i="35"/>
  <c r="L42" i="35" s="1"/>
  <c r="L43" i="35" s="1"/>
  <c r="M42" i="35" s="1"/>
  <c r="M43" i="35" s="1"/>
  <c r="N42" i="40"/>
  <c r="K43" i="40"/>
  <c r="L42" i="40" s="1"/>
  <c r="L43" i="40" s="1"/>
  <c r="M42" i="40" s="1"/>
  <c r="M43" i="40" s="1"/>
  <c r="N42" i="9"/>
  <c r="K43" i="9"/>
  <c r="L42" i="9" s="1"/>
  <c r="L43" i="9" s="1"/>
  <c r="M42" i="9" s="1"/>
  <c r="M43" i="9" s="1"/>
  <c r="N43" i="8"/>
  <c r="O42" i="8"/>
  <c r="N42" i="39"/>
  <c r="K43" i="39"/>
  <c r="L42" i="39" s="1"/>
  <c r="L43" i="39" s="1"/>
  <c r="M42" i="39" s="1"/>
  <c r="M43" i="39" s="1"/>
  <c r="N42" i="12"/>
  <c r="K43" i="12"/>
  <c r="L42" i="12" s="1"/>
  <c r="L43" i="12" s="1"/>
  <c r="M42" i="12" s="1"/>
  <c r="M43" i="12" s="1"/>
  <c r="N43" i="15"/>
  <c r="O42" i="15"/>
  <c r="N42" i="33"/>
  <c r="K43" i="33"/>
  <c r="L42" i="33" s="1"/>
  <c r="L43" i="33" s="1"/>
  <c r="M42" i="33" s="1"/>
  <c r="M43" i="33" s="1"/>
  <c r="N42" i="27"/>
  <c r="K43" i="27"/>
  <c r="L42" i="27" s="1"/>
  <c r="L43" i="27" s="1"/>
  <c r="M42" i="27" s="1"/>
  <c r="M43" i="27" s="1"/>
  <c r="N42" i="20"/>
  <c r="K43" i="20"/>
  <c r="L42" i="20" s="1"/>
  <c r="L43" i="20" s="1"/>
  <c r="M42" i="20" s="1"/>
  <c r="M43" i="20" s="1"/>
  <c r="N42" i="32"/>
  <c r="K43" i="32"/>
  <c r="L42" i="32" s="1"/>
  <c r="L43" i="32" s="1"/>
  <c r="M42" i="32" s="1"/>
  <c r="M43" i="32" s="1"/>
  <c r="N42" i="3" l="1"/>
  <c r="K43" i="22"/>
  <c r="L42" i="22" s="1"/>
  <c r="L43" i="22" s="1"/>
  <c r="M42" i="22" s="1"/>
  <c r="M43" i="22" s="1"/>
  <c r="K43" i="21"/>
  <c r="L42" i="21" s="1"/>
  <c r="L43" i="21" s="1"/>
  <c r="M42" i="21" s="1"/>
  <c r="M43" i="21" s="1"/>
  <c r="K43" i="19"/>
  <c r="L42" i="19" s="1"/>
  <c r="L43" i="19" s="1"/>
  <c r="M42" i="19" s="1"/>
  <c r="M43" i="19" s="1"/>
  <c r="N42" i="19"/>
  <c r="N42" i="23"/>
  <c r="K43" i="23"/>
  <c r="L42" i="23" s="1"/>
  <c r="L43" i="23" s="1"/>
  <c r="M42" i="23" s="1"/>
  <c r="M43" i="23" s="1"/>
  <c r="K43" i="7"/>
  <c r="L42" i="7" s="1"/>
  <c r="L43" i="7" s="1"/>
  <c r="M42" i="7" s="1"/>
  <c r="M43" i="7" s="1"/>
  <c r="N43" i="7" s="1"/>
  <c r="K42" i="1"/>
  <c r="J43" i="1"/>
  <c r="O42" i="11"/>
  <c r="J43" i="4"/>
  <c r="K42" i="4"/>
  <c r="N43" i="9"/>
  <c r="O42" i="9"/>
  <c r="N43" i="6"/>
  <c r="O42" i="6"/>
  <c r="N43" i="16"/>
  <c r="O42" i="16"/>
  <c r="N43" i="10"/>
  <c r="O42" i="10"/>
  <c r="N43" i="24"/>
  <c r="O42" i="24"/>
  <c r="N43" i="20"/>
  <c r="O42" i="20"/>
  <c r="N43" i="12"/>
  <c r="O42" i="12"/>
  <c r="N43" i="40"/>
  <c r="O42" i="40"/>
  <c r="N43" i="28"/>
  <c r="O42" i="28"/>
  <c r="N43" i="22"/>
  <c r="O42" i="22"/>
  <c r="N43" i="26"/>
  <c r="O42" i="26"/>
  <c r="O43" i="31"/>
  <c r="P42" i="31" s="1"/>
  <c r="P43" i="31" s="1"/>
  <c r="Q42" i="31" s="1"/>
  <c r="Q43" i="31" s="1"/>
  <c r="R42" i="31"/>
  <c r="N43" i="2"/>
  <c r="O42" i="2"/>
  <c r="N43" i="27"/>
  <c r="O42" i="27"/>
  <c r="N43" i="13"/>
  <c r="O42" i="13"/>
  <c r="N43" i="36"/>
  <c r="O42" i="36"/>
  <c r="N43" i="32"/>
  <c r="O42" i="32"/>
  <c r="N43" i="39"/>
  <c r="O42" i="39"/>
  <c r="N43" i="30"/>
  <c r="O42" i="30"/>
  <c r="O42" i="33"/>
  <c r="N43" i="33"/>
  <c r="N43" i="14"/>
  <c r="O42" i="14"/>
  <c r="N43" i="25"/>
  <c r="O42" i="25"/>
  <c r="N43" i="29"/>
  <c r="O42" i="29"/>
  <c r="N43" i="5"/>
  <c r="O42" i="5"/>
  <c r="N43" i="17"/>
  <c r="O42" i="17"/>
  <c r="N43" i="18"/>
  <c r="O42" i="18"/>
  <c r="N43" i="34"/>
  <c r="O42" i="34"/>
  <c r="N43" i="3"/>
  <c r="O42" i="3"/>
  <c r="N43" i="37"/>
  <c r="O42" i="37"/>
  <c r="N43" i="35"/>
  <c r="O42" i="35"/>
  <c r="N43" i="38"/>
  <c r="O42" i="38"/>
  <c r="N43" i="21"/>
  <c r="O42" i="21"/>
  <c r="O43" i="15"/>
  <c r="P42" i="15" s="1"/>
  <c r="P43" i="15" s="1"/>
  <c r="Q42" i="15" s="1"/>
  <c r="Q43" i="15" s="1"/>
  <c r="R42" i="15"/>
  <c r="O43" i="8"/>
  <c r="P42" i="8" s="1"/>
  <c r="P43" i="8" s="1"/>
  <c r="Q42" i="8" s="1"/>
  <c r="Q43" i="8" s="1"/>
  <c r="R42" i="8"/>
  <c r="O43" i="11"/>
  <c r="P42" i="11" s="1"/>
  <c r="P43" i="11" s="1"/>
  <c r="Q42" i="11" s="1"/>
  <c r="Q43" i="11" s="1"/>
  <c r="R42" i="11"/>
  <c r="N43" i="23" l="1"/>
  <c r="O42" i="23"/>
  <c r="O42" i="19"/>
  <c r="N43" i="19"/>
  <c r="O42" i="7"/>
  <c r="O43" i="7" s="1"/>
  <c r="P42" i="7" s="1"/>
  <c r="P43" i="7" s="1"/>
  <c r="Q42" i="7" s="1"/>
  <c r="Q43" i="7" s="1"/>
  <c r="N42" i="4"/>
  <c r="K43" i="4"/>
  <c r="L42" i="4" s="1"/>
  <c r="L43" i="4" s="1"/>
  <c r="M42" i="4" s="1"/>
  <c r="M43" i="4" s="1"/>
  <c r="N42" i="1"/>
  <c r="K43" i="1"/>
  <c r="L42" i="1" s="1"/>
  <c r="L43" i="1" s="1"/>
  <c r="M42" i="1" s="1"/>
  <c r="M43" i="1" s="1"/>
  <c r="O43" i="13"/>
  <c r="P42" i="13" s="1"/>
  <c r="P43" i="13" s="1"/>
  <c r="Q42" i="13" s="1"/>
  <c r="Q43" i="13" s="1"/>
  <c r="R42" i="13"/>
  <c r="O43" i="21"/>
  <c r="P42" i="21" s="1"/>
  <c r="P43" i="21" s="1"/>
  <c r="Q42" i="21" s="1"/>
  <c r="Q43" i="21" s="1"/>
  <c r="R42" i="21"/>
  <c r="O43" i="39"/>
  <c r="P42" i="39" s="1"/>
  <c r="P43" i="39" s="1"/>
  <c r="Q42" i="39" s="1"/>
  <c r="Q43" i="39" s="1"/>
  <c r="R42" i="39"/>
  <c r="O43" i="16"/>
  <c r="P42" i="16" s="1"/>
  <c r="P43" i="16" s="1"/>
  <c r="Q42" i="16" s="1"/>
  <c r="Q43" i="16" s="1"/>
  <c r="R42" i="16"/>
  <c r="O43" i="32"/>
  <c r="P42" i="32" s="1"/>
  <c r="P43" i="32" s="1"/>
  <c r="Q42" i="32" s="1"/>
  <c r="Q43" i="32" s="1"/>
  <c r="R42" i="32"/>
  <c r="O43" i="24"/>
  <c r="P42" i="24" s="1"/>
  <c r="P43" i="24" s="1"/>
  <c r="Q42" i="24" s="1"/>
  <c r="Q43" i="24" s="1"/>
  <c r="R42" i="24"/>
  <c r="O43" i="6"/>
  <c r="P42" i="6" s="1"/>
  <c r="P43" i="6" s="1"/>
  <c r="Q42" i="6" s="1"/>
  <c r="Q43" i="6" s="1"/>
  <c r="R42" i="6"/>
  <c r="O43" i="34"/>
  <c r="P42" i="34" s="1"/>
  <c r="P43" i="34" s="1"/>
  <c r="Q42" i="34" s="1"/>
  <c r="Q43" i="34" s="1"/>
  <c r="R42" i="34"/>
  <c r="R42" i="26"/>
  <c r="O43" i="26"/>
  <c r="P42" i="26" s="1"/>
  <c r="P43" i="26" s="1"/>
  <c r="Q42" i="26" s="1"/>
  <c r="Q43" i="26" s="1"/>
  <c r="O43" i="18"/>
  <c r="P42" i="18" s="1"/>
  <c r="P43" i="18" s="1"/>
  <c r="Q42" i="18" s="1"/>
  <c r="Q43" i="18" s="1"/>
  <c r="R42" i="18"/>
  <c r="R42" i="27"/>
  <c r="O43" i="27"/>
  <c r="P42" i="27" s="1"/>
  <c r="P43" i="27" s="1"/>
  <c r="Q42" i="27" s="1"/>
  <c r="Q43" i="27" s="1"/>
  <c r="O43" i="17"/>
  <c r="P42" i="17" s="1"/>
  <c r="P43" i="17" s="1"/>
  <c r="Q42" i="17" s="1"/>
  <c r="Q43" i="17" s="1"/>
  <c r="R42" i="17"/>
  <c r="O43" i="14"/>
  <c r="P42" i="14" s="1"/>
  <c r="P43" i="14" s="1"/>
  <c r="Q42" i="14" s="1"/>
  <c r="Q43" i="14" s="1"/>
  <c r="R42" i="14"/>
  <c r="O43" i="30"/>
  <c r="P42" i="30" s="1"/>
  <c r="P43" i="30" s="1"/>
  <c r="Q42" i="30" s="1"/>
  <c r="Q43" i="30" s="1"/>
  <c r="R42" i="30"/>
  <c r="R43" i="11"/>
  <c r="S42" i="11"/>
  <c r="O43" i="25"/>
  <c r="P42" i="25" s="1"/>
  <c r="P43" i="25" s="1"/>
  <c r="Q42" i="25" s="1"/>
  <c r="Q43" i="25" s="1"/>
  <c r="R42" i="25"/>
  <c r="O43" i="22"/>
  <c r="P42" i="22" s="1"/>
  <c r="P43" i="22" s="1"/>
  <c r="Q42" i="22" s="1"/>
  <c r="Q43" i="22" s="1"/>
  <c r="R42" i="22"/>
  <c r="O43" i="3"/>
  <c r="P42" i="3" s="1"/>
  <c r="P43" i="3" s="1"/>
  <c r="Q42" i="3" s="1"/>
  <c r="Q43" i="3" s="1"/>
  <c r="R42" i="3"/>
  <c r="O43" i="2"/>
  <c r="P42" i="2" s="1"/>
  <c r="P43" i="2" s="1"/>
  <c r="Q42" i="2" s="1"/>
  <c r="Q43" i="2" s="1"/>
  <c r="R42" i="2"/>
  <c r="O43" i="5"/>
  <c r="P42" i="5" s="1"/>
  <c r="P43" i="5" s="1"/>
  <c r="Q42" i="5" s="1"/>
  <c r="Q43" i="5" s="1"/>
  <c r="R42" i="5"/>
  <c r="O43" i="36"/>
  <c r="P42" i="36" s="1"/>
  <c r="P43" i="36" s="1"/>
  <c r="Q42" i="36" s="1"/>
  <c r="Q43" i="36" s="1"/>
  <c r="R42" i="36"/>
  <c r="O43" i="40"/>
  <c r="P42" i="40" s="1"/>
  <c r="P43" i="40" s="1"/>
  <c r="Q42" i="40" s="1"/>
  <c r="Q43" i="40" s="1"/>
  <c r="R42" i="40"/>
  <c r="O43" i="10"/>
  <c r="P42" i="10" s="1"/>
  <c r="P43" i="10" s="1"/>
  <c r="Q42" i="10" s="1"/>
  <c r="Q43" i="10" s="1"/>
  <c r="R42" i="10"/>
  <c r="O43" i="9"/>
  <c r="P42" i="9" s="1"/>
  <c r="P43" i="9" s="1"/>
  <c r="Q42" i="9" s="1"/>
  <c r="Q43" i="9" s="1"/>
  <c r="R42" i="9"/>
  <c r="O43" i="29"/>
  <c r="P42" i="29" s="1"/>
  <c r="P43" i="29" s="1"/>
  <c r="Q42" i="29" s="1"/>
  <c r="Q43" i="29" s="1"/>
  <c r="R42" i="29"/>
  <c r="O43" i="12"/>
  <c r="P42" i="12" s="1"/>
  <c r="P43" i="12" s="1"/>
  <c r="Q42" i="12" s="1"/>
  <c r="Q43" i="12" s="1"/>
  <c r="R42" i="12"/>
  <c r="R42" i="7"/>
  <c r="O43" i="37"/>
  <c r="P42" i="37" s="1"/>
  <c r="P43" i="37" s="1"/>
  <c r="Q42" i="37" s="1"/>
  <c r="Q43" i="37" s="1"/>
  <c r="R42" i="37"/>
  <c r="O43" i="20"/>
  <c r="P42" i="20" s="1"/>
  <c r="P43" i="20" s="1"/>
  <c r="Q42" i="20" s="1"/>
  <c r="Q43" i="20" s="1"/>
  <c r="R42" i="20"/>
  <c r="O43" i="38"/>
  <c r="P42" i="38" s="1"/>
  <c r="P43" i="38" s="1"/>
  <c r="Q42" i="38" s="1"/>
  <c r="Q43" i="38" s="1"/>
  <c r="R42" i="38"/>
  <c r="O43" i="28"/>
  <c r="P42" i="28" s="1"/>
  <c r="P43" i="28" s="1"/>
  <c r="Q42" i="28" s="1"/>
  <c r="Q43" i="28" s="1"/>
  <c r="R42" i="28"/>
  <c r="R43" i="8"/>
  <c r="S42" i="8"/>
  <c r="R42" i="35"/>
  <c r="O43" i="35"/>
  <c r="P42" i="35" s="1"/>
  <c r="P43" i="35" s="1"/>
  <c r="Q42" i="35" s="1"/>
  <c r="Q43" i="35" s="1"/>
  <c r="R43" i="15"/>
  <c r="S42" i="15"/>
  <c r="O43" i="33"/>
  <c r="P42" i="33" s="1"/>
  <c r="P43" i="33" s="1"/>
  <c r="Q42" i="33" s="1"/>
  <c r="Q43" i="33" s="1"/>
  <c r="R42" i="33"/>
  <c r="S42" i="31"/>
  <c r="R43" i="31"/>
  <c r="O42" i="4" l="1"/>
  <c r="N43" i="4"/>
  <c r="R42" i="19"/>
  <c r="O43" i="19"/>
  <c r="P42" i="19" s="1"/>
  <c r="P43" i="19" s="1"/>
  <c r="Q42" i="19" s="1"/>
  <c r="Q43" i="19" s="1"/>
  <c r="O43" i="23"/>
  <c r="P42" i="23" s="1"/>
  <c r="P43" i="23" s="1"/>
  <c r="Q42" i="23" s="1"/>
  <c r="Q43" i="23" s="1"/>
  <c r="R42" i="23"/>
  <c r="N43" i="1"/>
  <c r="O42" i="1"/>
  <c r="R43" i="22"/>
  <c r="S42" i="22"/>
  <c r="R43" i="5"/>
  <c r="S42" i="5"/>
  <c r="R43" i="14"/>
  <c r="S42" i="14"/>
  <c r="R43" i="37"/>
  <c r="S42" i="37"/>
  <c r="R43" i="27"/>
  <c r="S42" i="27"/>
  <c r="S42" i="29"/>
  <c r="R43" i="29"/>
  <c r="R43" i="21"/>
  <c r="S42" i="21"/>
  <c r="V42" i="8"/>
  <c r="S43" i="8"/>
  <c r="T42" i="8" s="1"/>
  <c r="T43" i="8" s="1"/>
  <c r="U42" i="8" s="1"/>
  <c r="U43" i="8" s="1"/>
  <c r="V43" i="8" s="1"/>
  <c r="W43" i="8" s="1"/>
  <c r="R43" i="26"/>
  <c r="S42" i="26"/>
  <c r="R43" i="32"/>
  <c r="S42" i="32"/>
  <c r="R43" i="10"/>
  <c r="S42" i="10"/>
  <c r="R43" i="34"/>
  <c r="S42" i="34"/>
  <c r="R43" i="16"/>
  <c r="S42" i="16"/>
  <c r="R43" i="13"/>
  <c r="S42" i="13"/>
  <c r="V42" i="31"/>
  <c r="S43" i="31"/>
  <c r="T42" i="31" s="1"/>
  <c r="T43" i="31" s="1"/>
  <c r="U42" i="31" s="1"/>
  <c r="U43" i="31" s="1"/>
  <c r="V43" i="31" s="1"/>
  <c r="W43" i="31" s="1"/>
  <c r="R43" i="36"/>
  <c r="S42" i="36"/>
  <c r="R43" i="9"/>
  <c r="S42" i="9"/>
  <c r="R43" i="17"/>
  <c r="S42" i="17"/>
  <c r="R43" i="28"/>
  <c r="S42" i="28"/>
  <c r="R43" i="2"/>
  <c r="S42" i="2"/>
  <c r="V42" i="15"/>
  <c r="S43" i="15"/>
  <c r="T42" i="15" s="1"/>
  <c r="T43" i="15" s="1"/>
  <c r="U42" i="15" s="1"/>
  <c r="U43" i="15" s="1"/>
  <c r="V43" i="15" s="1"/>
  <c r="W43" i="15" s="1"/>
  <c r="R43" i="35"/>
  <c r="S42" i="35"/>
  <c r="R43" i="20"/>
  <c r="S42" i="20"/>
  <c r="R43" i="24"/>
  <c r="S42" i="24"/>
  <c r="R43" i="33"/>
  <c r="S42" i="33"/>
  <c r="R43" i="25"/>
  <c r="S42" i="25"/>
  <c r="V42" i="11"/>
  <c r="S43" i="11"/>
  <c r="T42" i="11" s="1"/>
  <c r="T43" i="11" s="1"/>
  <c r="U42" i="11" s="1"/>
  <c r="U43" i="11" s="1"/>
  <c r="V43" i="11" s="1"/>
  <c r="W43" i="11" s="1"/>
  <c r="R43" i="7"/>
  <c r="S42" i="7"/>
  <c r="R43" i="38"/>
  <c r="S42" i="38"/>
  <c r="R43" i="12"/>
  <c r="S42" i="12"/>
  <c r="R43" i="40"/>
  <c r="S42" i="40"/>
  <c r="R43" i="3"/>
  <c r="S42" i="3"/>
  <c r="S42" i="30"/>
  <c r="R43" i="30"/>
  <c r="R43" i="18"/>
  <c r="S42" i="18"/>
  <c r="R43" i="6"/>
  <c r="S42" i="6"/>
  <c r="S42" i="39"/>
  <c r="R43" i="39"/>
  <c r="R42" i="1" l="1"/>
  <c r="O43" i="1"/>
  <c r="P42" i="1" s="1"/>
  <c r="P43" i="1" s="1"/>
  <c r="Q42" i="1" s="1"/>
  <c r="Q43" i="1" s="1"/>
  <c r="R43" i="19"/>
  <c r="S42" i="19"/>
  <c r="S42" i="23"/>
  <c r="R43" i="23"/>
  <c r="O43" i="4"/>
  <c r="P42" i="4" s="1"/>
  <c r="P43" i="4" s="1"/>
  <c r="Q42" i="4" s="1"/>
  <c r="Q43" i="4" s="1"/>
  <c r="R42" i="4"/>
  <c r="V42" i="3"/>
  <c r="S43" i="3"/>
  <c r="T42" i="3" s="1"/>
  <c r="T43" i="3" s="1"/>
  <c r="U42" i="3" s="1"/>
  <c r="U43" i="3" s="1"/>
  <c r="V43" i="3" s="1"/>
  <c r="W43" i="3" s="1"/>
  <c r="V42" i="14"/>
  <c r="S43" i="14"/>
  <c r="T42" i="14" s="1"/>
  <c r="T43" i="14" s="1"/>
  <c r="U42" i="14" s="1"/>
  <c r="U43" i="14" s="1"/>
  <c r="V43" i="14" s="1"/>
  <c r="W43" i="14" s="1"/>
  <c r="V42" i="13"/>
  <c r="S43" i="13"/>
  <c r="T42" i="13" s="1"/>
  <c r="T43" i="13" s="1"/>
  <c r="U42" i="13" s="1"/>
  <c r="U43" i="13" s="1"/>
  <c r="V43" i="13" s="1"/>
  <c r="W43" i="13" s="1"/>
  <c r="V42" i="6"/>
  <c r="S43" i="6"/>
  <c r="T42" i="6" s="1"/>
  <c r="T43" i="6" s="1"/>
  <c r="U42" i="6" s="1"/>
  <c r="U43" i="6" s="1"/>
  <c r="V43" i="6" s="1"/>
  <c r="W43" i="6" s="1"/>
  <c r="V42" i="20"/>
  <c r="S43" i="20"/>
  <c r="T42" i="20" s="1"/>
  <c r="T43" i="20" s="1"/>
  <c r="U42" i="20" s="1"/>
  <c r="U43" i="20" s="1"/>
  <c r="V43" i="20" s="1"/>
  <c r="W43" i="20" s="1"/>
  <c r="V42" i="5"/>
  <c r="S43" i="5"/>
  <c r="T42" i="5" s="1"/>
  <c r="T43" i="5" s="1"/>
  <c r="U42" i="5" s="1"/>
  <c r="U43" i="5" s="1"/>
  <c r="V43" i="5" s="1"/>
  <c r="W43" i="5" s="1"/>
  <c r="V42" i="26"/>
  <c r="S43" i="26"/>
  <c r="T42" i="26" s="1"/>
  <c r="T43" i="26" s="1"/>
  <c r="U42" i="26" s="1"/>
  <c r="U43" i="26" s="1"/>
  <c r="V43" i="26" s="1"/>
  <c r="W43" i="26" s="1"/>
  <c r="V42" i="22"/>
  <c r="S43" i="22"/>
  <c r="T42" i="22" s="1"/>
  <c r="T43" i="22" s="1"/>
  <c r="U42" i="22" s="1"/>
  <c r="U43" i="22" s="1"/>
  <c r="V43" i="22" s="1"/>
  <c r="W43" i="22" s="1"/>
  <c r="V42" i="40"/>
  <c r="S43" i="40"/>
  <c r="T42" i="40" s="1"/>
  <c r="T43" i="40" s="1"/>
  <c r="U42" i="40" s="1"/>
  <c r="U43" i="40" s="1"/>
  <c r="V43" i="40" s="1"/>
  <c r="W43" i="40" s="1"/>
  <c r="V42" i="2"/>
  <c r="S43" i="2"/>
  <c r="T42" i="2" s="1"/>
  <c r="T43" i="2" s="1"/>
  <c r="U42" i="2" s="1"/>
  <c r="U43" i="2" s="1"/>
  <c r="V43" i="2" s="1"/>
  <c r="W43" i="2" s="1"/>
  <c r="V42" i="12"/>
  <c r="S43" i="12"/>
  <c r="T42" i="12" s="1"/>
  <c r="T43" i="12" s="1"/>
  <c r="U42" i="12" s="1"/>
  <c r="U43" i="12" s="1"/>
  <c r="V43" i="12" s="1"/>
  <c r="W43" i="12" s="1"/>
  <c r="V42" i="36"/>
  <c r="S43" i="36"/>
  <c r="T42" i="36" s="1"/>
  <c r="T43" i="36" s="1"/>
  <c r="U42" i="36" s="1"/>
  <c r="U43" i="36" s="1"/>
  <c r="V43" i="36" s="1"/>
  <c r="W43" i="36" s="1"/>
  <c r="V42" i="7"/>
  <c r="S43" i="7"/>
  <c r="T42" i="7" s="1"/>
  <c r="T43" i="7" s="1"/>
  <c r="U42" i="7" s="1"/>
  <c r="U43" i="7" s="1"/>
  <c r="V43" i="7" s="1"/>
  <c r="W43" i="7" s="1"/>
  <c r="V42" i="9"/>
  <c r="S43" i="9"/>
  <c r="T42" i="9" s="1"/>
  <c r="T43" i="9" s="1"/>
  <c r="U42" i="9" s="1"/>
  <c r="U43" i="9" s="1"/>
  <c r="V43" i="9" s="1"/>
  <c r="W43" i="9" s="1"/>
  <c r="V42" i="39"/>
  <c r="S43" i="39"/>
  <c r="T42" i="39" s="1"/>
  <c r="T43" i="39" s="1"/>
  <c r="U42" i="39" s="1"/>
  <c r="U43" i="39" s="1"/>
  <c r="V43" i="39" s="1"/>
  <c r="W43" i="39" s="1"/>
  <c r="V42" i="16"/>
  <c r="S43" i="16"/>
  <c r="T42" i="16" s="1"/>
  <c r="T43" i="16" s="1"/>
  <c r="U42" i="16" s="1"/>
  <c r="U43" i="16" s="1"/>
  <c r="V43" i="16" s="1"/>
  <c r="W43" i="16" s="1"/>
  <c r="V42" i="29"/>
  <c r="S43" i="29"/>
  <c r="T42" i="29" s="1"/>
  <c r="T43" i="29" s="1"/>
  <c r="U42" i="29" s="1"/>
  <c r="U43" i="29" s="1"/>
  <c r="V43" i="29" s="1"/>
  <c r="W43" i="29" s="1"/>
  <c r="V42" i="18"/>
  <c r="S43" i="18"/>
  <c r="T42" i="18" s="1"/>
  <c r="T43" i="18" s="1"/>
  <c r="U42" i="18" s="1"/>
  <c r="U43" i="18" s="1"/>
  <c r="V43" i="18" s="1"/>
  <c r="W43" i="18" s="1"/>
  <c r="V42" i="35"/>
  <c r="S43" i="35"/>
  <c r="T42" i="35" s="1"/>
  <c r="T43" i="35" s="1"/>
  <c r="U42" i="35" s="1"/>
  <c r="U43" i="35" s="1"/>
  <c r="V43" i="35" s="1"/>
  <c r="W43" i="35" s="1"/>
  <c r="V42" i="17"/>
  <c r="S43" i="17"/>
  <c r="T42" i="17" s="1"/>
  <c r="T43" i="17" s="1"/>
  <c r="U42" i="17" s="1"/>
  <c r="U43" i="17" s="1"/>
  <c r="V43" i="17" s="1"/>
  <c r="W43" i="17" s="1"/>
  <c r="V42" i="10"/>
  <c r="S43" i="10"/>
  <c r="T42" i="10" s="1"/>
  <c r="T43" i="10" s="1"/>
  <c r="U42" i="10" s="1"/>
  <c r="U43" i="10" s="1"/>
  <c r="V43" i="10" s="1"/>
  <c r="W43" i="10" s="1"/>
  <c r="V42" i="37"/>
  <c r="S43" i="37"/>
  <c r="T42" i="37" s="1"/>
  <c r="T43" i="37" s="1"/>
  <c r="U42" i="37" s="1"/>
  <c r="U43" i="37" s="1"/>
  <c r="V43" i="37" s="1"/>
  <c r="W43" i="37" s="1"/>
  <c r="V42" i="24"/>
  <c r="S43" i="24"/>
  <c r="T42" i="24" s="1"/>
  <c r="T43" i="24" s="1"/>
  <c r="U42" i="24" s="1"/>
  <c r="U43" i="24" s="1"/>
  <c r="V43" i="24" s="1"/>
  <c r="W43" i="24" s="1"/>
  <c r="V42" i="21"/>
  <c r="S43" i="21"/>
  <c r="T42" i="21" s="1"/>
  <c r="T43" i="21" s="1"/>
  <c r="U42" i="21" s="1"/>
  <c r="U43" i="21" s="1"/>
  <c r="V43" i="21" s="1"/>
  <c r="W43" i="21" s="1"/>
  <c r="V42" i="32"/>
  <c r="S43" i="32"/>
  <c r="T42" i="32" s="1"/>
  <c r="T43" i="32" s="1"/>
  <c r="U42" i="32" s="1"/>
  <c r="U43" i="32" s="1"/>
  <c r="V43" i="32" s="1"/>
  <c r="W43" i="32" s="1"/>
  <c r="V42" i="25"/>
  <c r="S43" i="25"/>
  <c r="T42" i="25" s="1"/>
  <c r="T43" i="25" s="1"/>
  <c r="U42" i="25" s="1"/>
  <c r="U43" i="25" s="1"/>
  <c r="V43" i="25" s="1"/>
  <c r="W43" i="25" s="1"/>
  <c r="V42" i="28"/>
  <c r="S43" i="28"/>
  <c r="T42" i="28" s="1"/>
  <c r="T43" i="28" s="1"/>
  <c r="U42" i="28" s="1"/>
  <c r="U43" i="28" s="1"/>
  <c r="V43" i="28" s="1"/>
  <c r="W43" i="28" s="1"/>
  <c r="V42" i="34"/>
  <c r="S43" i="34"/>
  <c r="T42" i="34" s="1"/>
  <c r="T43" i="34" s="1"/>
  <c r="U42" i="34" s="1"/>
  <c r="U43" i="34" s="1"/>
  <c r="V43" i="34" s="1"/>
  <c r="W43" i="34" s="1"/>
  <c r="V42" i="27"/>
  <c r="S43" i="27"/>
  <c r="T42" i="27" s="1"/>
  <c r="T43" i="27" s="1"/>
  <c r="U42" i="27" s="1"/>
  <c r="U43" i="27" s="1"/>
  <c r="V43" i="27" s="1"/>
  <c r="W43" i="27" s="1"/>
  <c r="V42" i="38"/>
  <c r="S43" i="38"/>
  <c r="T42" i="38" s="1"/>
  <c r="T43" i="38" s="1"/>
  <c r="U42" i="38" s="1"/>
  <c r="U43" i="38" s="1"/>
  <c r="V43" i="38" s="1"/>
  <c r="W43" i="38" s="1"/>
  <c r="V42" i="33"/>
  <c r="S43" i="33"/>
  <c r="T42" i="33" s="1"/>
  <c r="T43" i="33" s="1"/>
  <c r="U42" i="33" s="1"/>
  <c r="U43" i="33" s="1"/>
  <c r="V43" i="33" s="1"/>
  <c r="W43" i="33" s="1"/>
  <c r="V42" i="30"/>
  <c r="S43" i="30"/>
  <c r="T42" i="30" s="1"/>
  <c r="T43" i="30" s="1"/>
  <c r="U42" i="30" s="1"/>
  <c r="U43" i="30" s="1"/>
  <c r="V43" i="30" s="1"/>
  <c r="W43" i="30" s="1"/>
  <c r="V42" i="19" l="1"/>
  <c r="S43" i="19"/>
  <c r="T42" i="19" s="1"/>
  <c r="T43" i="19" s="1"/>
  <c r="U42" i="19" s="1"/>
  <c r="U43" i="19" s="1"/>
  <c r="V43" i="19" s="1"/>
  <c r="W43" i="19" s="1"/>
  <c r="S42" i="4"/>
  <c r="R43" i="4"/>
  <c r="S42" i="1"/>
  <c r="R43" i="1"/>
  <c r="V42" i="23"/>
  <c r="S43" i="23"/>
  <c r="T42" i="23" s="1"/>
  <c r="T43" i="23" s="1"/>
  <c r="U42" i="23" s="1"/>
  <c r="U43" i="23" s="1"/>
  <c r="V43" i="23" s="1"/>
  <c r="W43" i="23" s="1"/>
  <c r="V42" i="1" l="1"/>
  <c r="S43" i="1"/>
  <c r="T42" i="1" s="1"/>
  <c r="T43" i="1" s="1"/>
  <c r="U42" i="1" s="1"/>
  <c r="U43" i="1" s="1"/>
  <c r="V43" i="1" s="1"/>
  <c r="W43" i="1" s="1"/>
  <c r="S43" i="4"/>
  <c r="T42" i="4" s="1"/>
  <c r="T43" i="4" s="1"/>
  <c r="U42" i="4" s="1"/>
  <c r="U43" i="4" s="1"/>
  <c r="V43" i="4" s="1"/>
  <c r="W43" i="4" s="1"/>
  <c r="V42" i="4"/>
</calcChain>
</file>

<file path=xl/sharedStrings.xml><?xml version="1.0" encoding="utf-8"?>
<sst xmlns="http://schemas.openxmlformats.org/spreadsheetml/2006/main" count="4520" uniqueCount="109">
  <si>
    <t>Eastern Cape: Buffalo City (BUF)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</si>
  <si>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</si>
  <si>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</si>
  <si>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</si>
  <si>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</si>
  <si>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</si>
  <si>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</si>
  <si>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</si>
  <si>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</si>
  <si>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</si>
  <si>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</si>
  <si>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</si>
  <si>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</si>
  <si>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</si>
  <si>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</si>
  <si>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</si>
  <si>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</si>
  <si>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</si>
  <si>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</si>
  <si>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</si>
  <si>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</si>
  <si>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</si>
  <si>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</si>
  <si>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</si>
  <si>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</si>
  <si>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</si>
  <si>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</si>
  <si>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</si>
  <si>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</si>
  <si>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</si>
  <si>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</si>
  <si>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</si>
  <si>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</si>
  <si>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</si>
  <si>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</si>
  <si>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</si>
  <si>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</si>
  <si>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</si>
  <si>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</si>
  <si>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</si>
  <si>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</si>
  <si>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</si>
  <si>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</si>
  <si>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</si>
  <si>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</si>
  <si>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</si>
  <si>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</si>
  <si>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</si>
  <si>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</si>
  <si>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</si>
  <si>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</si>
  <si>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</si>
  <si>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</si>
  <si>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</si>
  <si>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</si>
  <si>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</si>
  <si>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</si>
  <si>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</si>
  <si>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</si>
  <si>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</si>
  <si>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</si>
  <si>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</si>
  <si>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</si>
  <si>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</si>
  <si>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</si>
  <si>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</si>
  <si>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3rd Quarter ended 31 March 2026 (Figures Finalised as at 2026/05/05)</t>
  </si>
  <si>
    <t>Eastern Cape: Dr Beyers Naude (EC101) - Table C7 Quarterly Budgeted Cash Flows ( Waste management                                   ) for 3rd Quarter ended 31 March 2026 (Figures Finalised as at 2026/05/05)</t>
  </si>
  <si>
    <t>Eastern Cape: Blue Crane Route (EC102) - Table C7 Quarterly Budgeted Cash Flows ( Waste management                                   ) for 3rd Quarter ended 31 March 2026 (Figures Finalised as at 2026/05/05)</t>
  </si>
  <si>
    <t>Eastern Cape: Makana (EC104) - Table C7 Quarterly Budgeted Cash Flows ( Waste management                                   ) for 3rd Quarter ended 31 March 2026 (Figures Finalised as at 2026/05/05)</t>
  </si>
  <si>
    <t>Eastern Cape: Ndlambe (EC105) - Table C7 Quarterly Budgeted Cash Flows ( Waste management                                   ) for 3rd Quarter ended 31 March 2026 (Figures Finalised as at 2026/05/05)</t>
  </si>
  <si>
    <t>Eastern Cape: Sundays River Valley (EC106) - Table C7 Quarterly Budgeted Cash Flows ( Waste management                                   ) for 3rd Quarter ended 31 March 2026 (Figures Finalised as at 2026/05/05)</t>
  </si>
  <si>
    <t>Eastern Cape: Kouga (EC108) - Table C7 Quarterly Budgeted Cash Flows ( Waste management                                   ) for 3rd Quarter ended 31 March 2026 (Figures Finalised as at 2026/05/05)</t>
  </si>
  <si>
    <t>Eastern Cape: Kou-Kamma (EC109) - Table C7 Quarterly Budgeted Cash Flows ( Waste management                                   ) for 3rd Quarter ended 31 March 2026 (Figures Finalised as at 2026/05/05)</t>
  </si>
  <si>
    <t>Eastern Cape: Sarah Baartman (DC10) - Table C7 Quarterly Budgeted Cash Flows ( Waste management                                   ) for 3rd Quarter ended 31 March 2026 (Figures Finalised as at 2026/05/05)</t>
  </si>
  <si>
    <t>Eastern Cape: Mbhashe (EC121) - Table C7 Quarterly Budgeted Cash Flows ( Waste management                                   ) for 3rd Quarter ended 31 March 2026 (Figures Finalised as at 2026/05/05)</t>
  </si>
  <si>
    <t>Eastern Cape: Mnquma (EC122) - Table C7 Quarterly Budgeted Cash Flows ( Waste management                                   ) for 3rd Quarter ended 31 March 2026 (Figures Finalised as at 2026/05/05)</t>
  </si>
  <si>
    <t>Eastern Cape: Great Kei (EC123) - Table C7 Quarterly Budgeted Cash Flows ( Waste management                                   ) for 3rd Quarter ended 31 March 2026 (Figures Finalised as at 2026/05/05)</t>
  </si>
  <si>
    <t>Eastern Cape: Amahlathi (EC124) - Table C7 Quarterly Budgeted Cash Flows ( Waste management                                   ) for 3rd Quarter ended 31 March 2026 (Figures Finalised as at 2026/05/05)</t>
  </si>
  <si>
    <t>Eastern Cape: Ngqushwa (EC126) - Table C7 Quarterly Budgeted Cash Flows ( Waste management                                   ) for 3rd Quarter ended 31 March 2026 (Figures Finalised as at 2026/05/05)</t>
  </si>
  <si>
    <t>Eastern Cape: Raymond Mhlaba (EC129) - Table C7 Quarterly Budgeted Cash Flows ( Waste management                                   ) for 3rd Quarter ended 31 March 2026 (Figures Finalised as at 2026/05/05)</t>
  </si>
  <si>
    <t>Eastern Cape: Amathole (DC12) - Table C7 Quarterly Budgeted Cash Flows ( Waste management                                   ) for 3rd Quarter ended 31 March 2026 (Figures Finalised as at 2026/05/05)</t>
  </si>
  <si>
    <t>Eastern Cape: Inxuba Yethemba (EC131) - Table C7 Quarterly Budgeted Cash Flows ( Waste management                                   ) for 3rd Quarter ended 31 March 2026 (Figures Finalised as at 2026/05/05)</t>
  </si>
  <si>
    <t>Eastern Cape: Vuyisile Mini (EC135) - Table C7 Quarterly Budgeted Cash Flows ( Waste management                                   ) for 3rd Quarter ended 31 March 2026 (Figures Finalised as at 2026/05/05)</t>
  </si>
  <si>
    <t>Eastern Cape: Emalahleni (EC) (EC136) - Table C7 Quarterly Budgeted Cash Flows ( Waste management                                   ) for 3rd Quarter ended 31 March 2026 (Figures Finalised as at 2026/05/05)</t>
  </si>
  <si>
    <t>Eastern Cape: Dr. A.B. Xuma (EC137) - Table C7 Quarterly Budgeted Cash Flows ( Waste management                                   ) for 3rd Quarter ended 31 March 2026 (Figures Finalised as at 2026/05/05)</t>
  </si>
  <si>
    <t>Eastern Cape: Sakhisizwe (EC138) - Table C7 Quarterly Budgeted Cash Flows ( Waste management                                   ) for 3rd Quarter ended 31 March 2026 (Figures Finalised as at 2026/05/05)</t>
  </si>
  <si>
    <t>Eastern Cape: Enoch Mgijima (EC139) - Table C7 Quarterly Budgeted Cash Flows ( Waste management                                   ) for 3rd Quarter ended 31 March 2026 (Figures Finalised as at 2026/05/05)</t>
  </si>
  <si>
    <t>Eastern Cape: Chris Hani (DC13) - Table C7 Quarterly Budgeted Cash Flows ( Waste management                                   ) for 3rd Quarter ended 31 March 2026 (Figures Finalised as at 2026/05/05)</t>
  </si>
  <si>
    <t>Eastern Cape: Elundini (EC141) - Table C7 Quarterly Budgeted Cash Flows ( Waste management                                   ) for 3rd Quarter ended 31 March 2026 (Figures Finalised as at 2026/05/05)</t>
  </si>
  <si>
    <t>Eastern Cape: Senqu (EC142) - Table C7 Quarterly Budgeted Cash Flows ( Waste management                                   ) for 3rd Quarter ended 31 March 2026 (Figures Finalised as at 2026/05/05)</t>
  </si>
  <si>
    <t>Eastern Cape: Walter Sisulu (EC145) - Table C7 Quarterly Budgeted Cash Flows ( Waste management                                   ) for 3rd Quarter ended 31 March 2026 (Figures Finalised as at 2026/05/05)</t>
  </si>
  <si>
    <t>Eastern Cape: Joe Gqabi (DC14) - Table C7 Quarterly Budgeted Cash Flows ( Waste management                                   ) for 3rd Quarter ended 31 March 2026 (Figures Finalised as at 2026/05/05)</t>
  </si>
  <si>
    <t>Eastern Cape: Ngquza Hills (EC153) - Table C7 Quarterly Budgeted Cash Flows ( Waste management                                   ) for 3rd Quarter ended 31 March 2026 (Figures Finalised as at 2026/05/05)</t>
  </si>
  <si>
    <t>Eastern Cape: Port St Johns (EC154) - Table C7 Quarterly Budgeted Cash Flows ( Waste management                                   ) for 3rd Quarter ended 31 March 2026 (Figures Finalised as at 2026/05/05)</t>
  </si>
  <si>
    <t>Eastern Cape: Nyandeni (EC155) - Table C7 Quarterly Budgeted Cash Flows ( Waste management                                   ) for 3rd Quarter ended 31 March 2026 (Figures Finalised as at 2026/05/05)</t>
  </si>
  <si>
    <t>Eastern Cape: Kumkani Mhlontlo (EC156) - Table C7 Quarterly Budgeted Cash Flows ( Waste management                                   ) for 3rd Quarter ended 31 March 2026 (Figures Finalised as at 2026/05/05)</t>
  </si>
  <si>
    <t>Eastern Cape: King Sabata Dalindyebo (EC157) - Table C7 Quarterly Budgeted Cash Flows ( Waste management                                   ) for 3rd Quarter ended 31 March 2026 (Figures Finalised as at 2026/05/05)</t>
  </si>
  <si>
    <t>Eastern Cape: O R Tambo (DC15) - Table C7 Quarterly Budgeted Cash Flows ( Waste management                                   ) for 3rd Quarter ended 31 March 2026 (Figures Finalised as at 2026/05/05)</t>
  </si>
  <si>
    <t>Eastern Cape: Matatiele (EC441) - Table C7 Quarterly Budgeted Cash Flows ( Waste management                                   ) for 3rd Quarter ended 31 March 2026 (Figures Finalised as at 2026/05/05)</t>
  </si>
  <si>
    <t>Eastern Cape: Umzimvubu (EC442) - Table C7 Quarterly Budgeted Cash Flows ( Waste management                                   ) for 3rd Quarter ended 31 March 2026 (Figures Finalised as at 2026/05/05)</t>
  </si>
  <si>
    <t>Eastern Cape: Winnie Madikizela-Mandela (EC443) - Table C7 Quarterly Budgeted Cash Flows ( Waste management                                   ) for 3rd Quarter ended 31 March 2026 (Figures Finalised as at 2026/05/05)</t>
  </si>
  <si>
    <t>Eastern Cape: Ntabankulu (EC444) - Table C7 Quarterly Budgeted Cash Flows ( Waste management                                   ) for 3rd Quarter ended 31 March 2026 (Figures Finalised as at 2026/05/05)</t>
  </si>
  <si>
    <t>Eastern Cape: Alfred Nzo (DC44)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</si>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</sst>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10230305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10230305</v>
      </c>
      <c r="P42" s="34">
        <f>+O43+P60</f>
        <v>10230305</v>
      </c>
      <c r="Q42" s="34">
        <f>+P43+Q60</f>
        <v>10230305</v>
      </c>
      <c r="R42" s="34">
        <f>+O42</f>
        <v>10230305</v>
      </c>
      <c r="S42" s="34">
        <f>+Q43+S60</f>
        <v>10230305</v>
      </c>
      <c r="T42" s="34">
        <f>+S43+T60</f>
        <v>10230305</v>
      </c>
      <c r="U42" s="34">
        <f>+T43+U60</f>
        <v>10230305</v>
      </c>
      <c r="V42" s="34">
        <f>+S42</f>
        <v>10230305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>
        <v>10230305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10230305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10230305</v>
      </c>
      <c r="P43" s="46">
        <f t="shared" si="4"/>
        <v>10230305</v>
      </c>
      <c r="Q43" s="46">
        <f t="shared" si="4"/>
        <v>10230305</v>
      </c>
      <c r="R43" s="46">
        <f>+Q43</f>
        <v>10230305</v>
      </c>
      <c r="S43" s="46">
        <f t="shared" si="4"/>
        <v>10230305</v>
      </c>
      <c r="T43" s="46">
        <f t="shared" si="4"/>
        <v>10230305</v>
      </c>
      <c r="U43" s="46">
        <f t="shared" si="4"/>
        <v>10230305</v>
      </c>
      <c r="V43" s="46">
        <f>+U43</f>
        <v>10230305</v>
      </c>
      <c r="W43" s="46">
        <f>+V43</f>
        <v>10230305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10230305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10230305</v>
      </c>
      <c r="R60">
        <v>10230305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32193</v>
      </c>
      <c r="D14" s="18"/>
      <c r="E14" s="19">
        <v>-241520390</v>
      </c>
      <c r="F14" s="20">
        <v>-241520390</v>
      </c>
      <c r="G14" s="20">
        <v>258228</v>
      </c>
      <c r="H14" s="20"/>
      <c r="I14" s="20"/>
      <c r="J14" s="20">
        <v>258228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258228</v>
      </c>
      <c r="X14" s="20">
        <v>-181140300</v>
      </c>
      <c r="Y14" s="20">
        <v>181398528</v>
      </c>
      <c r="Z14" s="21">
        <v>-100.14255690202567</v>
      </c>
      <c r="AA14" s="22">
        <v>-241520390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32193</v>
      </c>
      <c r="D17" s="26">
        <f>SUM(D6:D16)</f>
        <v>0</v>
      </c>
      <c r="E17" s="27">
        <f t="shared" si="0"/>
        <v>-241520390</v>
      </c>
      <c r="F17" s="28">
        <f t="shared" si="0"/>
        <v>-241520390</v>
      </c>
      <c r="G17" s="28">
        <f t="shared" si="0"/>
        <v>258228</v>
      </c>
      <c r="H17" s="28">
        <f t="shared" si="0"/>
        <v>0</v>
      </c>
      <c r="I17" s="28">
        <f t="shared" si="0"/>
        <v>0</v>
      </c>
      <c r="J17" s="28">
        <f t="shared" si="0"/>
        <v>258228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258228</v>
      </c>
      <c r="X17" s="28">
        <f t="shared" si="0"/>
        <v>-181140300</v>
      </c>
      <c r="Y17" s="28">
        <f t="shared" si="0"/>
        <v>181398528</v>
      </c>
      <c r="Z17" s="29">
        <f>+IF(X17&lt;&gt;0,+(Y17/X17)*100,0)</f>
        <v>-100.14255690202567</v>
      </c>
      <c r="AA17" s="30">
        <f>SUM(AA6:AA16)</f>
        <v>-241520390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32193</v>
      </c>
      <c r="D41" s="32">
        <f>+D17+D30+D39</f>
        <v>0</v>
      </c>
      <c r="E41" s="33">
        <f t="shared" si="3"/>
        <v>-241520390</v>
      </c>
      <c r="F41" s="34">
        <f t="shared" si="3"/>
        <v>-241520390</v>
      </c>
      <c r="G41" s="34">
        <f t="shared" si="3"/>
        <v>258228</v>
      </c>
      <c r="H41" s="34">
        <f t="shared" si="3"/>
        <v>0</v>
      </c>
      <c r="I41" s="34">
        <f t="shared" si="3"/>
        <v>0</v>
      </c>
      <c r="J41" s="34">
        <f t="shared" si="3"/>
        <v>258228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258228</v>
      </c>
      <c r="X41" s="34">
        <f t="shared" si="3"/>
        <v>-181140300</v>
      </c>
      <c r="Y41" s="34">
        <f t="shared" si="3"/>
        <v>181398528</v>
      </c>
      <c r="Z41" s="35">
        <f>+IF(X41&lt;&gt;0,+(Y41/X41)*100,0)</f>
        <v>-100.14255690202567</v>
      </c>
      <c r="AA41" s="36">
        <f>+AA17+AA30+AA39</f>
        <v>-241520390</v>
      </c>
    </row>
    <row r="42" spans="1:27" x14ac:dyDescent="0.25">
      <c r="A42" s="23" t="s">
        <v>63</v>
      </c>
      <c r="B42" s="17" t="s">
        <v>64</v>
      </c>
      <c r="C42" s="32">
        <v>60</v>
      </c>
      <c r="D42" s="32"/>
      <c r="E42" s="33">
        <v>60</v>
      </c>
      <c r="F42" s="34">
        <v>60</v>
      </c>
      <c r="G42" s="34">
        <v>60</v>
      </c>
      <c r="H42" s="34">
        <f>+G43+H60</f>
        <v>258288</v>
      </c>
      <c r="I42" s="34">
        <f>+H43+I60</f>
        <v>258288</v>
      </c>
      <c r="J42" s="34">
        <f>+G42</f>
        <v>60</v>
      </c>
      <c r="K42" s="34">
        <f>+I43+K60</f>
        <v>258288</v>
      </c>
      <c r="L42" s="34">
        <f>+K43+L60</f>
        <v>258288</v>
      </c>
      <c r="M42" s="34">
        <f>+L43+M60</f>
        <v>258288</v>
      </c>
      <c r="N42" s="34">
        <f>+K42</f>
        <v>258288</v>
      </c>
      <c r="O42" s="34">
        <f>+M43+O60</f>
        <v>258288</v>
      </c>
      <c r="P42" s="34">
        <f>+O43+P60</f>
        <v>258288</v>
      </c>
      <c r="Q42" s="34">
        <f>+P43+Q60</f>
        <v>258288</v>
      </c>
      <c r="R42" s="34">
        <f>+O42</f>
        <v>258288</v>
      </c>
      <c r="S42" s="34">
        <f>+Q43+S60</f>
        <v>258288</v>
      </c>
      <c r="T42" s="34">
        <f>+S43+T60</f>
        <v>258288</v>
      </c>
      <c r="U42" s="34">
        <f>+T43+U60</f>
        <v>258288</v>
      </c>
      <c r="V42" s="34">
        <f>+S42</f>
        <v>258288</v>
      </c>
      <c r="W42" s="34">
        <f>+G42</f>
        <v>60</v>
      </c>
      <c r="X42" s="34">
        <v>5</v>
      </c>
      <c r="Y42" s="34">
        <f>+W42-X42</f>
        <v>55</v>
      </c>
      <c r="Z42" s="35">
        <f>+IF(X42&lt;&gt;0,+(Y42/X42)*100,0)</f>
        <v>1100</v>
      </c>
      <c r="AA42" s="36">
        <v>60</v>
      </c>
    </row>
    <row r="43" spans="1:27" x14ac:dyDescent="0.25">
      <c r="A43" s="42" t="s">
        <v>65</v>
      </c>
      <c r="B43" s="43" t="s">
        <v>64</v>
      </c>
      <c r="C43" s="44">
        <f>+C41+C42</f>
        <v>32253</v>
      </c>
      <c r="D43" s="44">
        <f t="shared" ref="D43:AA43" si="4">+D41+D42</f>
        <v>0</v>
      </c>
      <c r="E43" s="45">
        <f t="shared" si="4"/>
        <v>-241520330</v>
      </c>
      <c r="F43" s="46">
        <f t="shared" si="4"/>
        <v>-241520330</v>
      </c>
      <c r="G43" s="46">
        <f t="shared" si="4"/>
        <v>258288</v>
      </c>
      <c r="H43" s="46">
        <f t="shared" si="4"/>
        <v>258288</v>
      </c>
      <c r="I43" s="46">
        <f t="shared" si="4"/>
        <v>258288</v>
      </c>
      <c r="J43" s="46">
        <f>+I43</f>
        <v>258288</v>
      </c>
      <c r="K43" s="46">
        <f t="shared" si="4"/>
        <v>258288</v>
      </c>
      <c r="L43" s="46">
        <f t="shared" si="4"/>
        <v>258288</v>
      </c>
      <c r="M43" s="46">
        <f t="shared" si="4"/>
        <v>258288</v>
      </c>
      <c r="N43" s="46">
        <f>+M43</f>
        <v>258288</v>
      </c>
      <c r="O43" s="46">
        <f t="shared" si="4"/>
        <v>258288</v>
      </c>
      <c r="P43" s="46">
        <f t="shared" si="4"/>
        <v>258288</v>
      </c>
      <c r="Q43" s="46">
        <f t="shared" si="4"/>
        <v>258288</v>
      </c>
      <c r="R43" s="46">
        <f>+Q43</f>
        <v>258288</v>
      </c>
      <c r="S43" s="46">
        <f t="shared" si="4"/>
        <v>258288</v>
      </c>
      <c r="T43" s="46">
        <f t="shared" si="4"/>
        <v>258288</v>
      </c>
      <c r="U43" s="46">
        <f t="shared" si="4"/>
        <v>258288</v>
      </c>
      <c r="V43" s="46">
        <f>+U43</f>
        <v>258288</v>
      </c>
      <c r="W43" s="46">
        <f>+V43</f>
        <v>258288</v>
      </c>
      <c r="X43" s="46">
        <f t="shared" si="4"/>
        <v>-181140295</v>
      </c>
      <c r="Y43" s="46">
        <f t="shared" si="4"/>
        <v>181398583</v>
      </c>
      <c r="Z43" s="47">
        <f>+IF(X43&lt;&gt;0,+(Y43/X43)*100,0)</f>
        <v>-100.14259002945755</v>
      </c>
      <c r="AA43" s="48">
        <f t="shared" si="4"/>
        <v>-241520330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60</v>
      </c>
      <c r="J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15829</v>
      </c>
      <c r="D7" s="18"/>
      <c r="E7" s="19">
        <v>50982282</v>
      </c>
      <c r="F7" s="20">
        <v>48786681</v>
      </c>
      <c r="G7" s="20">
        <v>1948</v>
      </c>
      <c r="H7" s="20">
        <v>2599</v>
      </c>
      <c r="I7" s="20">
        <v>619</v>
      </c>
      <c r="J7" s="20">
        <v>5166</v>
      </c>
      <c r="K7" s="20">
        <v>1237</v>
      </c>
      <c r="L7" s="20"/>
      <c r="M7" s="20">
        <v>124</v>
      </c>
      <c r="N7" s="20">
        <v>1361</v>
      </c>
      <c r="O7" s="20">
        <v>619</v>
      </c>
      <c r="P7" s="20">
        <v>619</v>
      </c>
      <c r="Q7" s="20">
        <v>2622</v>
      </c>
      <c r="R7" s="20">
        <v>3860</v>
      </c>
      <c r="S7" s="20"/>
      <c r="T7" s="20"/>
      <c r="U7" s="20"/>
      <c r="V7" s="20"/>
      <c r="W7" s="20">
        <v>10387</v>
      </c>
      <c r="X7" s="20">
        <v>36590040</v>
      </c>
      <c r="Y7" s="20">
        <v>-36579653</v>
      </c>
      <c r="Z7" s="21">
        <v>-99.971612493454501</v>
      </c>
      <c r="AA7" s="22">
        <v>48786681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-6643249</v>
      </c>
      <c r="D14" s="18"/>
      <c r="E14" s="19">
        <v>-27680591</v>
      </c>
      <c r="F14" s="20">
        <v>-33460354</v>
      </c>
      <c r="G14" s="20">
        <v>-382547</v>
      </c>
      <c r="H14" s="20">
        <v>-224668</v>
      </c>
      <c r="I14" s="20">
        <v>-476015</v>
      </c>
      <c r="J14" s="20">
        <v>-1083230</v>
      </c>
      <c r="K14" s="20">
        <v>-178803</v>
      </c>
      <c r="L14" s="20"/>
      <c r="M14" s="20">
        <v>-1927744</v>
      </c>
      <c r="N14" s="20">
        <v>-2106547</v>
      </c>
      <c r="O14" s="20">
        <v>-168977</v>
      </c>
      <c r="P14" s="20">
        <v>-624321</v>
      </c>
      <c r="Q14" s="20">
        <v>234040</v>
      </c>
      <c r="R14" s="20">
        <v>-559258</v>
      </c>
      <c r="S14" s="20"/>
      <c r="T14" s="20"/>
      <c r="U14" s="20"/>
      <c r="V14" s="20"/>
      <c r="W14" s="20">
        <v>-3749035</v>
      </c>
      <c r="X14" s="20">
        <v>-25095294</v>
      </c>
      <c r="Y14" s="20">
        <v>21346259</v>
      </c>
      <c r="Z14" s="21">
        <v>-85.060804627353633</v>
      </c>
      <c r="AA14" s="22">
        <v>-33460354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-6627420</v>
      </c>
      <c r="D17" s="26">
        <f>SUM(D6:D16)</f>
        <v>0</v>
      </c>
      <c r="E17" s="27">
        <f t="shared" si="0"/>
        <v>23301691</v>
      </c>
      <c r="F17" s="28">
        <f t="shared" si="0"/>
        <v>15326327</v>
      </c>
      <c r="G17" s="28">
        <f t="shared" si="0"/>
        <v>-380599</v>
      </c>
      <c r="H17" s="28">
        <f t="shared" si="0"/>
        <v>-222069</v>
      </c>
      <c r="I17" s="28">
        <f t="shared" si="0"/>
        <v>-475396</v>
      </c>
      <c r="J17" s="28">
        <f t="shared" si="0"/>
        <v>-1078064</v>
      </c>
      <c r="K17" s="28">
        <f t="shared" si="0"/>
        <v>-177566</v>
      </c>
      <c r="L17" s="28">
        <f t="shared" si="0"/>
        <v>0</v>
      </c>
      <c r="M17" s="28">
        <f t="shared" si="0"/>
        <v>-1927620</v>
      </c>
      <c r="N17" s="28">
        <f t="shared" si="0"/>
        <v>-2105186</v>
      </c>
      <c r="O17" s="28">
        <f t="shared" si="0"/>
        <v>-168358</v>
      </c>
      <c r="P17" s="28">
        <f t="shared" si="0"/>
        <v>-623702</v>
      </c>
      <c r="Q17" s="28">
        <f t="shared" si="0"/>
        <v>236662</v>
      </c>
      <c r="R17" s="28">
        <f t="shared" si="0"/>
        <v>-555398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-3738648</v>
      </c>
      <c r="X17" s="28">
        <f t="shared" si="0"/>
        <v>11494746</v>
      </c>
      <c r="Y17" s="28">
        <f t="shared" si="0"/>
        <v>-15233394</v>
      </c>
      <c r="Z17" s="29">
        <f>+IF(X17&lt;&gt;0,+(Y17/X17)*100,0)</f>
        <v>-132.52484221921912</v>
      </c>
      <c r="AA17" s="30">
        <f>SUM(AA6:AA16)</f>
        <v>15326327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>
        <v>502719</v>
      </c>
      <c r="N28" s="20">
        <v>502719</v>
      </c>
      <c r="O28" s="20"/>
      <c r="P28" s="20"/>
      <c r="Q28" s="20"/>
      <c r="R28" s="20"/>
      <c r="S28" s="20"/>
      <c r="T28" s="20"/>
      <c r="U28" s="20"/>
      <c r="V28" s="20"/>
      <c r="W28" s="20">
        <v>502719</v>
      </c>
      <c r="X28" s="20"/>
      <c r="Y28" s="20">
        <v>502719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502719</v>
      </c>
      <c r="N30" s="28">
        <f t="shared" si="1"/>
        <v>502719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502719</v>
      </c>
      <c r="X30" s="28">
        <f t="shared" si="1"/>
        <v>0</v>
      </c>
      <c r="Y30" s="28">
        <f t="shared" si="1"/>
        <v>502719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-6627420</v>
      </c>
      <c r="D41" s="32">
        <f>+D17+D30+D39</f>
        <v>0</v>
      </c>
      <c r="E41" s="33">
        <f t="shared" si="3"/>
        <v>23301691</v>
      </c>
      <c r="F41" s="34">
        <f t="shared" si="3"/>
        <v>15326327</v>
      </c>
      <c r="G41" s="34">
        <f t="shared" si="3"/>
        <v>-380599</v>
      </c>
      <c r="H41" s="34">
        <f t="shared" si="3"/>
        <v>-222069</v>
      </c>
      <c r="I41" s="34">
        <f t="shared" si="3"/>
        <v>-475396</v>
      </c>
      <c r="J41" s="34">
        <f t="shared" si="3"/>
        <v>-1078064</v>
      </c>
      <c r="K41" s="34">
        <f t="shared" si="3"/>
        <v>-177566</v>
      </c>
      <c r="L41" s="34">
        <f t="shared" si="3"/>
        <v>0</v>
      </c>
      <c r="M41" s="34">
        <f t="shared" si="3"/>
        <v>-1424901</v>
      </c>
      <c r="N41" s="34">
        <f t="shared" si="3"/>
        <v>-1602467</v>
      </c>
      <c r="O41" s="34">
        <f t="shared" si="3"/>
        <v>-168358</v>
      </c>
      <c r="P41" s="34">
        <f t="shared" si="3"/>
        <v>-623702</v>
      </c>
      <c r="Q41" s="34">
        <f t="shared" si="3"/>
        <v>236662</v>
      </c>
      <c r="R41" s="34">
        <f t="shared" si="3"/>
        <v>-555398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-3235929</v>
      </c>
      <c r="X41" s="34">
        <f t="shared" si="3"/>
        <v>11494746</v>
      </c>
      <c r="Y41" s="34">
        <f t="shared" si="3"/>
        <v>-14730675</v>
      </c>
      <c r="Z41" s="35">
        <f>+IF(X41&lt;&gt;0,+(Y41/X41)*100,0)</f>
        <v>-128.15137454972907</v>
      </c>
      <c r="AA41" s="36">
        <f>+AA17+AA30+AA39</f>
        <v>15326327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-380599</v>
      </c>
      <c r="I42" s="34">
        <f>+H43+I60</f>
        <v>-602668</v>
      </c>
      <c r="J42" s="34">
        <f>+G42</f>
        <v>0</v>
      </c>
      <c r="K42" s="34">
        <f>+I43+K60</f>
        <v>-1078064</v>
      </c>
      <c r="L42" s="34">
        <f>+K43+L60</f>
        <v>-1255630</v>
      </c>
      <c r="M42" s="34">
        <f>+L43+M60</f>
        <v>-1255630</v>
      </c>
      <c r="N42" s="34">
        <f>+K42</f>
        <v>-1078064</v>
      </c>
      <c r="O42" s="34">
        <f>+M43+O60</f>
        <v>-2680531</v>
      </c>
      <c r="P42" s="34">
        <f>+O43+P60</f>
        <v>-2848889</v>
      </c>
      <c r="Q42" s="34">
        <f>+P43+Q60</f>
        <v>-3472591</v>
      </c>
      <c r="R42" s="34">
        <f>+O42</f>
        <v>-2680531</v>
      </c>
      <c r="S42" s="34">
        <f>+Q43+S60</f>
        <v>-3235929</v>
      </c>
      <c r="T42" s="34">
        <f>+S43+T60</f>
        <v>-3235929</v>
      </c>
      <c r="U42" s="34">
        <f>+T43+U60</f>
        <v>-3235929</v>
      </c>
      <c r="V42" s="34">
        <f>+S42</f>
        <v>-3235929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-6627420</v>
      </c>
      <c r="D43" s="44">
        <f t="shared" ref="D43:AA43" si="4">+D41+D42</f>
        <v>0</v>
      </c>
      <c r="E43" s="45">
        <f t="shared" si="4"/>
        <v>23301691</v>
      </c>
      <c r="F43" s="46">
        <f t="shared" si="4"/>
        <v>15326327</v>
      </c>
      <c r="G43" s="46">
        <f t="shared" si="4"/>
        <v>-380599</v>
      </c>
      <c r="H43" s="46">
        <f t="shared" si="4"/>
        <v>-602668</v>
      </c>
      <c r="I43" s="46">
        <f t="shared" si="4"/>
        <v>-1078064</v>
      </c>
      <c r="J43" s="46">
        <f>+I43</f>
        <v>-1078064</v>
      </c>
      <c r="K43" s="46">
        <f t="shared" si="4"/>
        <v>-1255630</v>
      </c>
      <c r="L43" s="46">
        <f t="shared" si="4"/>
        <v>-1255630</v>
      </c>
      <c r="M43" s="46">
        <f t="shared" si="4"/>
        <v>-2680531</v>
      </c>
      <c r="N43" s="46">
        <f>+M43</f>
        <v>-2680531</v>
      </c>
      <c r="O43" s="46">
        <f t="shared" si="4"/>
        <v>-2848889</v>
      </c>
      <c r="P43" s="46">
        <f t="shared" si="4"/>
        <v>-3472591</v>
      </c>
      <c r="Q43" s="46">
        <f t="shared" si="4"/>
        <v>-3235929</v>
      </c>
      <c r="R43" s="46">
        <f>+Q43</f>
        <v>-3235929</v>
      </c>
      <c r="S43" s="46">
        <f t="shared" si="4"/>
        <v>-3235929</v>
      </c>
      <c r="T43" s="46">
        <f t="shared" si="4"/>
        <v>-3235929</v>
      </c>
      <c r="U43" s="46">
        <f t="shared" si="4"/>
        <v>-3235929</v>
      </c>
      <c r="V43" s="46">
        <f>+U43</f>
        <v>-3235929</v>
      </c>
      <c r="W43" s="46">
        <f>+V43</f>
        <v>-3235929</v>
      </c>
      <c r="X43" s="46">
        <f t="shared" si="4"/>
        <v>11494746</v>
      </c>
      <c r="Y43" s="46">
        <f t="shared" si="4"/>
        <v>-14730675</v>
      </c>
      <c r="Z43" s="47">
        <f>+IF(X43&lt;&gt;0,+(Y43/X43)*100,0)</f>
        <v>-128.15137454972907</v>
      </c>
      <c r="AA43" s="48">
        <f t="shared" si="4"/>
        <v>15326327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8815680</v>
      </c>
      <c r="F9" s="20">
        <v>8815680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6611760</v>
      </c>
      <c r="Y9" s="20">
        <v>-6611760</v>
      </c>
      <c r="Z9" s="21">
        <v>-100</v>
      </c>
      <c r="AA9" s="22">
        <v>8815680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-543399</v>
      </c>
      <c r="D14" s="18"/>
      <c r="E14" s="19"/>
      <c r="F14" s="20"/>
      <c r="G14" s="20">
        <v>-5766</v>
      </c>
      <c r="H14" s="20">
        <v>-10211</v>
      </c>
      <c r="I14" s="20">
        <v>-41790</v>
      </c>
      <c r="J14" s="20">
        <v>-57767</v>
      </c>
      <c r="K14" s="20">
        <v>-80532</v>
      </c>
      <c r="L14" s="20">
        <v>-35939</v>
      </c>
      <c r="M14" s="20">
        <v>-52358</v>
      </c>
      <c r="N14" s="20">
        <v>-168829</v>
      </c>
      <c r="O14" s="20">
        <v>-3645</v>
      </c>
      <c r="P14" s="20">
        <v>-81461</v>
      </c>
      <c r="Q14" s="20">
        <v>-114120</v>
      </c>
      <c r="R14" s="20">
        <v>-199226</v>
      </c>
      <c r="S14" s="20"/>
      <c r="T14" s="20"/>
      <c r="U14" s="20"/>
      <c r="V14" s="20"/>
      <c r="W14" s="20">
        <v>-425822</v>
      </c>
      <c r="X14" s="20"/>
      <c r="Y14" s="20">
        <v>-425822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-543399</v>
      </c>
      <c r="D17" s="26">
        <f>SUM(D6:D16)</f>
        <v>0</v>
      </c>
      <c r="E17" s="27">
        <f t="shared" si="0"/>
        <v>8815680</v>
      </c>
      <c r="F17" s="28">
        <f t="shared" si="0"/>
        <v>8815680</v>
      </c>
      <c r="G17" s="28">
        <f t="shared" si="0"/>
        <v>-5766</v>
      </c>
      <c r="H17" s="28">
        <f t="shared" si="0"/>
        <v>-10211</v>
      </c>
      <c r="I17" s="28">
        <f t="shared" si="0"/>
        <v>-41790</v>
      </c>
      <c r="J17" s="28">
        <f t="shared" si="0"/>
        <v>-57767</v>
      </c>
      <c r="K17" s="28">
        <f t="shared" si="0"/>
        <v>-80532</v>
      </c>
      <c r="L17" s="28">
        <f t="shared" si="0"/>
        <v>-35939</v>
      </c>
      <c r="M17" s="28">
        <f t="shared" si="0"/>
        <v>-52358</v>
      </c>
      <c r="N17" s="28">
        <f t="shared" si="0"/>
        <v>-168829</v>
      </c>
      <c r="O17" s="28">
        <f t="shared" si="0"/>
        <v>-3645</v>
      </c>
      <c r="P17" s="28">
        <f t="shared" si="0"/>
        <v>-81461</v>
      </c>
      <c r="Q17" s="28">
        <f t="shared" si="0"/>
        <v>-114120</v>
      </c>
      <c r="R17" s="28">
        <f t="shared" si="0"/>
        <v>-199226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-425822</v>
      </c>
      <c r="X17" s="28">
        <f t="shared" si="0"/>
        <v>6611760</v>
      </c>
      <c r="Y17" s="28">
        <f t="shared" si="0"/>
        <v>-7037582</v>
      </c>
      <c r="Z17" s="29">
        <f>+IF(X17&lt;&gt;0,+(Y17/X17)*100,0)</f>
        <v>-106.44037291129744</v>
      </c>
      <c r="AA17" s="30">
        <f>SUM(AA6:AA16)</f>
        <v>8815680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-436345</v>
      </c>
      <c r="D28" s="18"/>
      <c r="E28" s="19">
        <v>-157350</v>
      </c>
      <c r="F28" s="20">
        <v>-564912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-423684</v>
      </c>
      <c r="Y28" s="20">
        <v>423684</v>
      </c>
      <c r="Z28" s="21">
        <v>-100</v>
      </c>
      <c r="AA28" s="22">
        <v>-564912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-436345</v>
      </c>
      <c r="D30" s="26">
        <f t="shared" ref="D30:Y30" si="1">SUM(D21:D29)</f>
        <v>0</v>
      </c>
      <c r="E30" s="27">
        <f t="shared" si="1"/>
        <v>-157350</v>
      </c>
      <c r="F30" s="28">
        <f t="shared" si="1"/>
        <v>-564912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-423684</v>
      </c>
      <c r="Y30" s="28">
        <f t="shared" si="1"/>
        <v>423684</v>
      </c>
      <c r="Z30" s="29">
        <f>+IF(X30&lt;&gt;0,+(Y30/X30)*100,0)</f>
        <v>-100</v>
      </c>
      <c r="AA30" s="30">
        <f>SUM(AA21:AA29)</f>
        <v>-564912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-979744</v>
      </c>
      <c r="D41" s="32">
        <f>+D17+D30+D39</f>
        <v>0</v>
      </c>
      <c r="E41" s="33">
        <f t="shared" si="3"/>
        <v>8658330</v>
      </c>
      <c r="F41" s="34">
        <f t="shared" si="3"/>
        <v>8250768</v>
      </c>
      <c r="G41" s="34">
        <f t="shared" si="3"/>
        <v>-5766</v>
      </c>
      <c r="H41" s="34">
        <f t="shared" si="3"/>
        <v>-10211</v>
      </c>
      <c r="I41" s="34">
        <f t="shared" si="3"/>
        <v>-41790</v>
      </c>
      <c r="J41" s="34">
        <f t="shared" si="3"/>
        <v>-57767</v>
      </c>
      <c r="K41" s="34">
        <f t="shared" si="3"/>
        <v>-80532</v>
      </c>
      <c r="L41" s="34">
        <f t="shared" si="3"/>
        <v>-35939</v>
      </c>
      <c r="M41" s="34">
        <f t="shared" si="3"/>
        <v>-52358</v>
      </c>
      <c r="N41" s="34">
        <f t="shared" si="3"/>
        <v>-168829</v>
      </c>
      <c r="O41" s="34">
        <f t="shared" si="3"/>
        <v>-3645</v>
      </c>
      <c r="P41" s="34">
        <f t="shared" si="3"/>
        <v>-81461</v>
      </c>
      <c r="Q41" s="34">
        <f t="shared" si="3"/>
        <v>-114120</v>
      </c>
      <c r="R41" s="34">
        <f t="shared" si="3"/>
        <v>-199226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-425822</v>
      </c>
      <c r="X41" s="34">
        <f t="shared" si="3"/>
        <v>6188076</v>
      </c>
      <c r="Y41" s="34">
        <f t="shared" si="3"/>
        <v>-6613898</v>
      </c>
      <c r="Z41" s="35">
        <f>+IF(X41&lt;&gt;0,+(Y41/X41)*100,0)</f>
        <v>-106.88133112780127</v>
      </c>
      <c r="AA41" s="36">
        <f>+AA17+AA30+AA39</f>
        <v>8250768</v>
      </c>
    </row>
    <row r="42" spans="1:27" x14ac:dyDescent="0.25">
      <c r="A42" s="23" t="s">
        <v>63</v>
      </c>
      <c r="B42" s="17" t="s">
        <v>64</v>
      </c>
      <c r="C42" s="32">
        <v>-4673974</v>
      </c>
      <c r="D42" s="32"/>
      <c r="E42" s="33"/>
      <c r="F42" s="34"/>
      <c r="G42" s="34">
        <v>-5796707</v>
      </c>
      <c r="H42" s="34">
        <f>+G43+H60</f>
        <v>-5802473</v>
      </c>
      <c r="I42" s="34">
        <f>+H43+I60</f>
        <v>-5812684</v>
      </c>
      <c r="J42" s="34">
        <f>+G42</f>
        <v>-5796707</v>
      </c>
      <c r="K42" s="34">
        <f>+I43+K60</f>
        <v>-5854474</v>
      </c>
      <c r="L42" s="34">
        <f>+K43+L60</f>
        <v>-5935006</v>
      </c>
      <c r="M42" s="34">
        <f>+L43+M60</f>
        <v>-5970945</v>
      </c>
      <c r="N42" s="34">
        <f>+K42</f>
        <v>-5854474</v>
      </c>
      <c r="O42" s="34">
        <f>+M43+O60</f>
        <v>-6023303</v>
      </c>
      <c r="P42" s="34">
        <f>+O43+P60</f>
        <v>-6026948</v>
      </c>
      <c r="Q42" s="34">
        <f>+P43+Q60</f>
        <v>-6108409</v>
      </c>
      <c r="R42" s="34">
        <f>+O42</f>
        <v>-6023303</v>
      </c>
      <c r="S42" s="34">
        <f>+Q43+S60</f>
        <v>-6222529</v>
      </c>
      <c r="T42" s="34">
        <f>+S43+T60</f>
        <v>-6222529</v>
      </c>
      <c r="U42" s="34">
        <f>+T43+U60</f>
        <v>-6222529</v>
      </c>
      <c r="V42" s="34">
        <f>+S42</f>
        <v>-6222529</v>
      </c>
      <c r="W42" s="34">
        <f>+G42</f>
        <v>-5796707</v>
      </c>
      <c r="X42" s="34"/>
      <c r="Y42" s="34">
        <f>+W42-X42</f>
        <v>-5796707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-5653718</v>
      </c>
      <c r="D43" s="44">
        <f t="shared" ref="D43:AA43" si="4">+D41+D42</f>
        <v>0</v>
      </c>
      <c r="E43" s="45">
        <f t="shared" si="4"/>
        <v>8658330</v>
      </c>
      <c r="F43" s="46">
        <f t="shared" si="4"/>
        <v>8250768</v>
      </c>
      <c r="G43" s="46">
        <f t="shared" si="4"/>
        <v>-5802473</v>
      </c>
      <c r="H43" s="46">
        <f t="shared" si="4"/>
        <v>-5812684</v>
      </c>
      <c r="I43" s="46">
        <f t="shared" si="4"/>
        <v>-5854474</v>
      </c>
      <c r="J43" s="46">
        <f>+I43</f>
        <v>-5854474</v>
      </c>
      <c r="K43" s="46">
        <f t="shared" si="4"/>
        <v>-5935006</v>
      </c>
      <c r="L43" s="46">
        <f t="shared" si="4"/>
        <v>-5970945</v>
      </c>
      <c r="M43" s="46">
        <f t="shared" si="4"/>
        <v>-6023303</v>
      </c>
      <c r="N43" s="46">
        <f>+M43</f>
        <v>-6023303</v>
      </c>
      <c r="O43" s="46">
        <f t="shared" si="4"/>
        <v>-6026948</v>
      </c>
      <c r="P43" s="46">
        <f t="shared" si="4"/>
        <v>-6108409</v>
      </c>
      <c r="Q43" s="46">
        <f t="shared" si="4"/>
        <v>-6222529</v>
      </c>
      <c r="R43" s="46">
        <f>+Q43</f>
        <v>-6222529</v>
      </c>
      <c r="S43" s="46">
        <f t="shared" si="4"/>
        <v>-6222529</v>
      </c>
      <c r="T43" s="46">
        <f t="shared" si="4"/>
        <v>-6222529</v>
      </c>
      <c r="U43" s="46">
        <f t="shared" si="4"/>
        <v>-6222529</v>
      </c>
      <c r="V43" s="46">
        <f>+U43</f>
        <v>-6222529</v>
      </c>
      <c r="W43" s="46">
        <f>+V43</f>
        <v>-6222529</v>
      </c>
      <c r="X43" s="46">
        <f t="shared" si="4"/>
        <v>6188076</v>
      </c>
      <c r="Y43" s="46">
        <f t="shared" si="4"/>
        <v>-12410605</v>
      </c>
      <c r="Z43" s="47">
        <f>+IF(X43&lt;&gt;0,+(Y43/X43)*100,0)</f>
        <v>-200.55676433191834</v>
      </c>
      <c r="AA43" s="48">
        <f t="shared" si="4"/>
        <v>8250768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-5796707</v>
      </c>
      <c r="J60">
        <v>-5796707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16771688</v>
      </c>
      <c r="F7" s="20">
        <v>8337379</v>
      </c>
      <c r="G7" s="20"/>
      <c r="H7" s="20"/>
      <c r="I7" s="20"/>
      <c r="J7" s="20"/>
      <c r="K7" s="20"/>
      <c r="L7" s="20"/>
      <c r="M7" s="20"/>
      <c r="N7" s="20"/>
      <c r="O7" s="20"/>
      <c r="P7" s="20">
        <v>469419</v>
      </c>
      <c r="Q7" s="20">
        <v>922666</v>
      </c>
      <c r="R7" s="20">
        <v>1392085</v>
      </c>
      <c r="S7" s="20"/>
      <c r="T7" s="20"/>
      <c r="U7" s="20"/>
      <c r="V7" s="20"/>
      <c r="W7" s="20">
        <v>1392085</v>
      </c>
      <c r="X7" s="20">
        <v>9205034</v>
      </c>
      <c r="Y7" s="20">
        <v>-7812949</v>
      </c>
      <c r="Z7" s="21">
        <v>-84.876916261254436</v>
      </c>
      <c r="AA7" s="22">
        <v>8337379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5000</v>
      </c>
      <c r="I8" s="20"/>
      <c r="J8" s="20">
        <v>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5000</v>
      </c>
      <c r="X8" s="20"/>
      <c r="Y8" s="20">
        <v>5000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10399799</v>
      </c>
      <c r="D9" s="18"/>
      <c r="E9" s="19">
        <v>20257800</v>
      </c>
      <c r="F9" s="20">
        <v>20257800</v>
      </c>
      <c r="G9" s="20">
        <v>8343131</v>
      </c>
      <c r="H9" s="20"/>
      <c r="I9" s="20"/>
      <c r="J9" s="20">
        <v>8343131</v>
      </c>
      <c r="K9" s="20"/>
      <c r="L9" s="20"/>
      <c r="M9" s="20">
        <v>6674416</v>
      </c>
      <c r="N9" s="20">
        <v>6674416</v>
      </c>
      <c r="O9" s="20"/>
      <c r="P9" s="20"/>
      <c r="Q9" s="20">
        <v>5005849</v>
      </c>
      <c r="R9" s="20">
        <v>5005849</v>
      </c>
      <c r="S9" s="20"/>
      <c r="T9" s="20"/>
      <c r="U9" s="20"/>
      <c r="V9" s="20"/>
      <c r="W9" s="20">
        <v>20023396</v>
      </c>
      <c r="X9" s="20">
        <v>15193350</v>
      </c>
      <c r="Y9" s="20">
        <v>4830046</v>
      </c>
      <c r="Z9" s="21">
        <v>31.790526776517357</v>
      </c>
      <c r="AA9" s="22">
        <v>20257800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3365587</v>
      </c>
      <c r="F11" s="20">
        <v>3365587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2524185</v>
      </c>
      <c r="Y11" s="20">
        <v>-2524185</v>
      </c>
      <c r="Z11" s="21">
        <v>-100</v>
      </c>
      <c r="AA11" s="22">
        <v>3365587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-4931414</v>
      </c>
      <c r="D14" s="18"/>
      <c r="E14" s="19">
        <v>-23494165</v>
      </c>
      <c r="F14" s="20">
        <v>-15967274</v>
      </c>
      <c r="G14" s="20">
        <v>-139763</v>
      </c>
      <c r="H14" s="20">
        <v>-1904</v>
      </c>
      <c r="I14" s="20">
        <v>-293099</v>
      </c>
      <c r="J14" s="20">
        <v>-434766</v>
      </c>
      <c r="K14" s="20">
        <v>-21458</v>
      </c>
      <c r="L14" s="20">
        <v>-1862</v>
      </c>
      <c r="M14" s="20">
        <v>-87448</v>
      </c>
      <c r="N14" s="20">
        <v>-110768</v>
      </c>
      <c r="O14" s="20">
        <v>-31500</v>
      </c>
      <c r="P14" s="20"/>
      <c r="Q14" s="20">
        <v>-637015</v>
      </c>
      <c r="R14" s="20">
        <v>-668515</v>
      </c>
      <c r="S14" s="20"/>
      <c r="T14" s="20"/>
      <c r="U14" s="20"/>
      <c r="V14" s="20"/>
      <c r="W14" s="20">
        <v>-1214049</v>
      </c>
      <c r="X14" s="20">
        <v>-14609876</v>
      </c>
      <c r="Y14" s="20">
        <v>13395827</v>
      </c>
      <c r="Z14" s="21">
        <v>-91.690216946399815</v>
      </c>
      <c r="AA14" s="22">
        <v>-15967274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5468385</v>
      </c>
      <c r="D17" s="26">
        <f>SUM(D6:D16)</f>
        <v>0</v>
      </c>
      <c r="E17" s="27">
        <f t="shared" si="0"/>
        <v>16900910</v>
      </c>
      <c r="F17" s="28">
        <f t="shared" si="0"/>
        <v>15993492</v>
      </c>
      <c r="G17" s="28">
        <f t="shared" si="0"/>
        <v>8203368</v>
      </c>
      <c r="H17" s="28">
        <f t="shared" si="0"/>
        <v>3096</v>
      </c>
      <c r="I17" s="28">
        <f t="shared" si="0"/>
        <v>-293099</v>
      </c>
      <c r="J17" s="28">
        <f t="shared" si="0"/>
        <v>7913365</v>
      </c>
      <c r="K17" s="28">
        <f t="shared" si="0"/>
        <v>-21458</v>
      </c>
      <c r="L17" s="28">
        <f t="shared" si="0"/>
        <v>-1862</v>
      </c>
      <c r="M17" s="28">
        <f t="shared" si="0"/>
        <v>6586968</v>
      </c>
      <c r="N17" s="28">
        <f t="shared" si="0"/>
        <v>6563648</v>
      </c>
      <c r="O17" s="28">
        <f t="shared" si="0"/>
        <v>-31500</v>
      </c>
      <c r="P17" s="28">
        <f t="shared" si="0"/>
        <v>469419</v>
      </c>
      <c r="Q17" s="28">
        <f t="shared" si="0"/>
        <v>5291500</v>
      </c>
      <c r="R17" s="28">
        <f t="shared" si="0"/>
        <v>5729419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20206432</v>
      </c>
      <c r="X17" s="28">
        <f t="shared" si="0"/>
        <v>12312693</v>
      </c>
      <c r="Y17" s="28">
        <f t="shared" si="0"/>
        <v>7893739</v>
      </c>
      <c r="Z17" s="29">
        <f>+IF(X17&lt;&gt;0,+(Y17/X17)*100,0)</f>
        <v>64.110580845311418</v>
      </c>
      <c r="AA17" s="30">
        <f>SUM(AA6:AA16)</f>
        <v>15993492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-295</v>
      </c>
      <c r="D28" s="18"/>
      <c r="E28" s="19">
        <v>-1784000</v>
      </c>
      <c r="F28" s="20">
        <v>-2936500</v>
      </c>
      <c r="G28" s="20"/>
      <c r="H28" s="20">
        <v>-1512250</v>
      </c>
      <c r="I28" s="20">
        <v>-250</v>
      </c>
      <c r="J28" s="20">
        <v>-1512500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-1512500</v>
      </c>
      <c r="X28" s="20">
        <v>-1799003</v>
      </c>
      <c r="Y28" s="20">
        <v>286503</v>
      </c>
      <c r="Z28" s="21">
        <v>-15.925654376340672</v>
      </c>
      <c r="AA28" s="22">
        <v>-2936500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-295</v>
      </c>
      <c r="D30" s="26">
        <f t="shared" ref="D30:Y30" si="1">SUM(D21:D29)</f>
        <v>0</v>
      </c>
      <c r="E30" s="27">
        <f t="shared" si="1"/>
        <v>-1784000</v>
      </c>
      <c r="F30" s="28">
        <f t="shared" si="1"/>
        <v>-2936500</v>
      </c>
      <c r="G30" s="28">
        <f t="shared" si="1"/>
        <v>0</v>
      </c>
      <c r="H30" s="28">
        <f t="shared" si="1"/>
        <v>-1512250</v>
      </c>
      <c r="I30" s="28">
        <f t="shared" si="1"/>
        <v>-250</v>
      </c>
      <c r="J30" s="28">
        <f t="shared" si="1"/>
        <v>-1512500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-1512500</v>
      </c>
      <c r="X30" s="28">
        <f t="shared" si="1"/>
        <v>-1799003</v>
      </c>
      <c r="Y30" s="28">
        <f t="shared" si="1"/>
        <v>286503</v>
      </c>
      <c r="Z30" s="29">
        <f>+IF(X30&lt;&gt;0,+(Y30/X30)*100,0)</f>
        <v>-15.925654376340672</v>
      </c>
      <c r="AA30" s="30">
        <f>SUM(AA21:AA29)</f>
        <v>-2936500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5468090</v>
      </c>
      <c r="D41" s="32">
        <f>+D17+D30+D39</f>
        <v>0</v>
      </c>
      <c r="E41" s="33">
        <f t="shared" si="3"/>
        <v>15116910</v>
      </c>
      <c r="F41" s="34">
        <f t="shared" si="3"/>
        <v>13056992</v>
      </c>
      <c r="G41" s="34">
        <f t="shared" si="3"/>
        <v>8203368</v>
      </c>
      <c r="H41" s="34">
        <f t="shared" si="3"/>
        <v>-1509154</v>
      </c>
      <c r="I41" s="34">
        <f t="shared" si="3"/>
        <v>-293349</v>
      </c>
      <c r="J41" s="34">
        <f t="shared" si="3"/>
        <v>6400865</v>
      </c>
      <c r="K41" s="34">
        <f t="shared" si="3"/>
        <v>-21458</v>
      </c>
      <c r="L41" s="34">
        <f t="shared" si="3"/>
        <v>-1862</v>
      </c>
      <c r="M41" s="34">
        <f t="shared" si="3"/>
        <v>6586968</v>
      </c>
      <c r="N41" s="34">
        <f t="shared" si="3"/>
        <v>6563648</v>
      </c>
      <c r="O41" s="34">
        <f t="shared" si="3"/>
        <v>-31500</v>
      </c>
      <c r="P41" s="34">
        <f t="shared" si="3"/>
        <v>469419</v>
      </c>
      <c r="Q41" s="34">
        <f t="shared" si="3"/>
        <v>5291500</v>
      </c>
      <c r="R41" s="34">
        <f t="shared" si="3"/>
        <v>5729419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18693932</v>
      </c>
      <c r="X41" s="34">
        <f t="shared" si="3"/>
        <v>10513690</v>
      </c>
      <c r="Y41" s="34">
        <f t="shared" si="3"/>
        <v>8180242</v>
      </c>
      <c r="Z41" s="35">
        <f>+IF(X41&lt;&gt;0,+(Y41/X41)*100,0)</f>
        <v>77.805622954452716</v>
      </c>
      <c r="AA41" s="36">
        <f>+AA17+AA30+AA39</f>
        <v>13056992</v>
      </c>
    </row>
    <row r="42" spans="1:27" x14ac:dyDescent="0.25">
      <c r="A42" s="23" t="s">
        <v>63</v>
      </c>
      <c r="B42" s="17" t="s">
        <v>64</v>
      </c>
      <c r="C42" s="32">
        <v>84523614</v>
      </c>
      <c r="D42" s="32"/>
      <c r="E42" s="33">
        <v>84523615</v>
      </c>
      <c r="F42" s="34">
        <v>98213531</v>
      </c>
      <c r="G42" s="34">
        <v>98213530</v>
      </c>
      <c r="H42" s="34">
        <f>+G43+H60</f>
        <v>106416898</v>
      </c>
      <c r="I42" s="34">
        <f>+H43+I60</f>
        <v>104907744</v>
      </c>
      <c r="J42" s="34">
        <f>+G42</f>
        <v>98213530</v>
      </c>
      <c r="K42" s="34">
        <f>+I43+K60</f>
        <v>104614395</v>
      </c>
      <c r="L42" s="34">
        <f>+K43+L60</f>
        <v>104592937</v>
      </c>
      <c r="M42" s="34">
        <f>+L43+M60</f>
        <v>104591075</v>
      </c>
      <c r="N42" s="34">
        <f>+K42</f>
        <v>104614395</v>
      </c>
      <c r="O42" s="34">
        <f>+M43+O60</f>
        <v>111178043</v>
      </c>
      <c r="P42" s="34">
        <f>+O43+P60</f>
        <v>111146543</v>
      </c>
      <c r="Q42" s="34">
        <f>+P43+Q60</f>
        <v>111615962</v>
      </c>
      <c r="R42" s="34">
        <f>+O42</f>
        <v>111178043</v>
      </c>
      <c r="S42" s="34">
        <f>+Q43+S60</f>
        <v>116907462</v>
      </c>
      <c r="T42" s="34">
        <f>+S43+T60</f>
        <v>116907462</v>
      </c>
      <c r="U42" s="34">
        <f>+T43+U60</f>
        <v>116907462</v>
      </c>
      <c r="V42" s="34">
        <f>+S42</f>
        <v>116907462</v>
      </c>
      <c r="W42" s="34">
        <f>+G42</f>
        <v>98213530</v>
      </c>
      <c r="X42" s="34">
        <v>98213531</v>
      </c>
      <c r="Y42" s="34">
        <f>+W42-X42</f>
        <v>-1</v>
      </c>
      <c r="Z42" s="35">
        <f>+IF(X42&lt;&gt;0,+(Y42/X42)*100,0)</f>
        <v>-1.0181896423212806E-6</v>
      </c>
      <c r="AA42" s="36">
        <v>98213531</v>
      </c>
    </row>
    <row r="43" spans="1:27" x14ac:dyDescent="0.25">
      <c r="A43" s="42" t="s">
        <v>65</v>
      </c>
      <c r="B43" s="43" t="s">
        <v>64</v>
      </c>
      <c r="C43" s="44">
        <f>+C41+C42</f>
        <v>89991704</v>
      </c>
      <c r="D43" s="44">
        <f t="shared" ref="D43:AA43" si="4">+D41+D42</f>
        <v>0</v>
      </c>
      <c r="E43" s="45">
        <f t="shared" si="4"/>
        <v>99640525</v>
      </c>
      <c r="F43" s="46">
        <f t="shared" si="4"/>
        <v>111270523</v>
      </c>
      <c r="G43" s="46">
        <f t="shared" si="4"/>
        <v>106416898</v>
      </c>
      <c r="H43" s="46">
        <f t="shared" si="4"/>
        <v>104907744</v>
      </c>
      <c r="I43" s="46">
        <f t="shared" si="4"/>
        <v>104614395</v>
      </c>
      <c r="J43" s="46">
        <f>+I43</f>
        <v>104614395</v>
      </c>
      <c r="K43" s="46">
        <f t="shared" si="4"/>
        <v>104592937</v>
      </c>
      <c r="L43" s="46">
        <f t="shared" si="4"/>
        <v>104591075</v>
      </c>
      <c r="M43" s="46">
        <f t="shared" si="4"/>
        <v>111178043</v>
      </c>
      <c r="N43" s="46">
        <f>+M43</f>
        <v>111178043</v>
      </c>
      <c r="O43" s="46">
        <f t="shared" si="4"/>
        <v>111146543</v>
      </c>
      <c r="P43" s="46">
        <f t="shared" si="4"/>
        <v>111615962</v>
      </c>
      <c r="Q43" s="46">
        <f t="shared" si="4"/>
        <v>116907462</v>
      </c>
      <c r="R43" s="46">
        <f>+Q43</f>
        <v>116907462</v>
      </c>
      <c r="S43" s="46">
        <f t="shared" si="4"/>
        <v>116907462</v>
      </c>
      <c r="T43" s="46">
        <f t="shared" si="4"/>
        <v>116907462</v>
      </c>
      <c r="U43" s="46">
        <f t="shared" si="4"/>
        <v>116907462</v>
      </c>
      <c r="V43" s="46">
        <f>+U43</f>
        <v>116907462</v>
      </c>
      <c r="W43" s="46">
        <f>+V43</f>
        <v>116907462</v>
      </c>
      <c r="X43" s="46">
        <f t="shared" si="4"/>
        <v>108727221</v>
      </c>
      <c r="Y43" s="46">
        <f t="shared" si="4"/>
        <v>8180241</v>
      </c>
      <c r="Z43" s="47">
        <f>+IF(X43&lt;&gt;0,+(Y43/X43)*100,0)</f>
        <v>7.5236366061448399</v>
      </c>
      <c r="AA43" s="48">
        <f t="shared" si="4"/>
        <v>111270523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98213530</v>
      </c>
      <c r="J60">
        <v>98213530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22361035</v>
      </c>
      <c r="D7" s="18"/>
      <c r="E7" s="19">
        <v>29792311</v>
      </c>
      <c r="F7" s="20">
        <v>29792311</v>
      </c>
      <c r="G7" s="20">
        <v>1936257</v>
      </c>
      <c r="H7" s="20">
        <v>1968510</v>
      </c>
      <c r="I7" s="20">
        <v>1959107</v>
      </c>
      <c r="J7" s="20">
        <v>5863874</v>
      </c>
      <c r="K7" s="20">
        <v>2016242</v>
      </c>
      <c r="L7" s="20">
        <v>1797667</v>
      </c>
      <c r="M7" s="20">
        <v>1807582</v>
      </c>
      <c r="N7" s="20">
        <v>5621491</v>
      </c>
      <c r="O7" s="20">
        <v>1902551</v>
      </c>
      <c r="P7" s="20">
        <v>1788394</v>
      </c>
      <c r="Q7" s="20">
        <v>1833498</v>
      </c>
      <c r="R7" s="20">
        <v>5524443</v>
      </c>
      <c r="S7" s="20"/>
      <c r="T7" s="20"/>
      <c r="U7" s="20"/>
      <c r="V7" s="20"/>
      <c r="W7" s="20">
        <v>17009808</v>
      </c>
      <c r="X7" s="20">
        <v>22344228</v>
      </c>
      <c r="Y7" s="20">
        <v>-5334420</v>
      </c>
      <c r="Z7" s="21">
        <v>-23.87381654000308</v>
      </c>
      <c r="AA7" s="22">
        <v>29792311</v>
      </c>
    </row>
    <row r="8" spans="1:27" x14ac:dyDescent="0.25">
      <c r="A8" s="23" t="s">
        <v>36</v>
      </c>
      <c r="B8" s="17" t="s">
        <v>32</v>
      </c>
      <c r="C8" s="18">
        <v>5524353</v>
      </c>
      <c r="D8" s="18"/>
      <c r="E8" s="19">
        <v>2958673</v>
      </c>
      <c r="F8" s="20">
        <v>2754673</v>
      </c>
      <c r="G8" s="20">
        <v>482631</v>
      </c>
      <c r="H8" s="20">
        <v>462424</v>
      </c>
      <c r="I8" s="20">
        <v>465513</v>
      </c>
      <c r="J8" s="20">
        <v>1410568</v>
      </c>
      <c r="K8" s="20">
        <v>475620</v>
      </c>
      <c r="L8" s="20">
        <v>404022</v>
      </c>
      <c r="M8" s="20">
        <v>418708</v>
      </c>
      <c r="N8" s="20">
        <v>1298350</v>
      </c>
      <c r="O8" s="20">
        <v>429415</v>
      </c>
      <c r="P8" s="20">
        <v>412593</v>
      </c>
      <c r="Q8" s="20">
        <v>432622</v>
      </c>
      <c r="R8" s="20">
        <v>1274630</v>
      </c>
      <c r="S8" s="20"/>
      <c r="T8" s="20"/>
      <c r="U8" s="20"/>
      <c r="V8" s="20"/>
      <c r="W8" s="20">
        <v>3983548</v>
      </c>
      <c r="X8" s="20">
        <v>2045049</v>
      </c>
      <c r="Y8" s="20">
        <v>1938499</v>
      </c>
      <c r="Z8" s="21">
        <v>94.789855890983546</v>
      </c>
      <c r="AA8" s="22">
        <v>2754673</v>
      </c>
    </row>
    <row r="9" spans="1:27" x14ac:dyDescent="0.25">
      <c r="A9" s="23" t="s">
        <v>37</v>
      </c>
      <c r="B9" s="17" t="s">
        <v>38</v>
      </c>
      <c r="C9" s="18">
        <v>14680229</v>
      </c>
      <c r="D9" s="18"/>
      <c r="E9" s="19">
        <v>13364085</v>
      </c>
      <c r="F9" s="20">
        <v>13364085</v>
      </c>
      <c r="G9" s="20">
        <v>5315548</v>
      </c>
      <c r="H9" s="20">
        <v>-520</v>
      </c>
      <c r="I9" s="20">
        <v>520</v>
      </c>
      <c r="J9" s="20">
        <v>5315548</v>
      </c>
      <c r="K9" s="20"/>
      <c r="L9" s="20">
        <v>-547</v>
      </c>
      <c r="M9" s="20">
        <v>3703944</v>
      </c>
      <c r="N9" s="20">
        <v>3703397</v>
      </c>
      <c r="O9" s="20">
        <v>-520</v>
      </c>
      <c r="P9" s="20"/>
      <c r="Q9" s="20">
        <v>2777509</v>
      </c>
      <c r="R9" s="20">
        <v>2776989</v>
      </c>
      <c r="S9" s="20"/>
      <c r="T9" s="20"/>
      <c r="U9" s="20"/>
      <c r="V9" s="20"/>
      <c r="W9" s="20">
        <v>11795934</v>
      </c>
      <c r="X9" s="20">
        <v>13364085</v>
      </c>
      <c r="Y9" s="20">
        <v>-1568151</v>
      </c>
      <c r="Z9" s="21">
        <v>-11.734069335835562</v>
      </c>
      <c r="AA9" s="22">
        <v>13364085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476435</v>
      </c>
      <c r="F11" s="20">
        <v>476435</v>
      </c>
      <c r="G11" s="20"/>
      <c r="H11" s="20"/>
      <c r="I11" s="20"/>
      <c r="J11" s="20"/>
      <c r="K11" s="20"/>
      <c r="L11" s="20">
        <v>7715</v>
      </c>
      <c r="M11" s="20">
        <v>8346</v>
      </c>
      <c r="N11" s="20">
        <v>16061</v>
      </c>
      <c r="O11" s="20">
        <v>6889</v>
      </c>
      <c r="P11" s="20">
        <v>4989</v>
      </c>
      <c r="Q11" s="20">
        <v>13546</v>
      </c>
      <c r="R11" s="20">
        <v>25424</v>
      </c>
      <c r="S11" s="20"/>
      <c r="T11" s="20"/>
      <c r="U11" s="20"/>
      <c r="V11" s="20"/>
      <c r="W11" s="20">
        <v>41485</v>
      </c>
      <c r="X11" s="20">
        <v>357327</v>
      </c>
      <c r="Y11" s="20">
        <v>-315842</v>
      </c>
      <c r="Z11" s="21">
        <v>-88.390186020088052</v>
      </c>
      <c r="AA11" s="22">
        <v>476435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-12216384</v>
      </c>
      <c r="D14" s="18"/>
      <c r="E14" s="19">
        <v>-35309630</v>
      </c>
      <c r="F14" s="20">
        <v>-35469130</v>
      </c>
      <c r="G14" s="20">
        <v>-1031276</v>
      </c>
      <c r="H14" s="20">
        <v>-942434</v>
      </c>
      <c r="I14" s="20">
        <v>-875857</v>
      </c>
      <c r="J14" s="20">
        <v>-2849567</v>
      </c>
      <c r="K14" s="20">
        <v>-826141</v>
      </c>
      <c r="L14" s="20">
        <v>-1107645</v>
      </c>
      <c r="M14" s="20">
        <v>-1874239</v>
      </c>
      <c r="N14" s="20">
        <v>-3808025</v>
      </c>
      <c r="O14" s="20">
        <v>-2260760</v>
      </c>
      <c r="P14" s="20">
        <v>-1037375</v>
      </c>
      <c r="Q14" s="20">
        <v>-1065006</v>
      </c>
      <c r="R14" s="20">
        <v>-4363141</v>
      </c>
      <c r="S14" s="20"/>
      <c r="T14" s="20"/>
      <c r="U14" s="20"/>
      <c r="V14" s="20"/>
      <c r="W14" s="20">
        <v>-11020733</v>
      </c>
      <c r="X14" s="20">
        <v>-26765493</v>
      </c>
      <c r="Y14" s="20">
        <v>15744760</v>
      </c>
      <c r="Z14" s="21">
        <v>-58.824845856566142</v>
      </c>
      <c r="AA14" s="22">
        <v>-35469130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30349233</v>
      </c>
      <c r="D17" s="26">
        <f>SUM(D6:D16)</f>
        <v>0</v>
      </c>
      <c r="E17" s="27">
        <f t="shared" si="0"/>
        <v>11281874</v>
      </c>
      <c r="F17" s="28">
        <f t="shared" si="0"/>
        <v>10918374</v>
      </c>
      <c r="G17" s="28">
        <f t="shared" si="0"/>
        <v>6703160</v>
      </c>
      <c r="H17" s="28">
        <f t="shared" si="0"/>
        <v>1487980</v>
      </c>
      <c r="I17" s="28">
        <f t="shared" si="0"/>
        <v>1549283</v>
      </c>
      <c r="J17" s="28">
        <f t="shared" si="0"/>
        <v>9740423</v>
      </c>
      <c r="K17" s="28">
        <f t="shared" si="0"/>
        <v>1665721</v>
      </c>
      <c r="L17" s="28">
        <f t="shared" si="0"/>
        <v>1101212</v>
      </c>
      <c r="M17" s="28">
        <f t="shared" si="0"/>
        <v>4064341</v>
      </c>
      <c r="N17" s="28">
        <f t="shared" si="0"/>
        <v>6831274</v>
      </c>
      <c r="O17" s="28">
        <f t="shared" si="0"/>
        <v>77575</v>
      </c>
      <c r="P17" s="28">
        <f t="shared" si="0"/>
        <v>1168601</v>
      </c>
      <c r="Q17" s="28">
        <f t="shared" si="0"/>
        <v>3992169</v>
      </c>
      <c r="R17" s="28">
        <f t="shared" si="0"/>
        <v>5238345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21810042</v>
      </c>
      <c r="X17" s="28">
        <f t="shared" si="0"/>
        <v>11345196</v>
      </c>
      <c r="Y17" s="28">
        <f t="shared" si="0"/>
        <v>10464846</v>
      </c>
      <c r="Z17" s="29">
        <f>+IF(X17&lt;&gt;0,+(Y17/X17)*100,0)</f>
        <v>92.240327976704847</v>
      </c>
      <c r="AA17" s="30">
        <f>SUM(AA6:AA16)</f>
        <v>10918374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-661250</v>
      </c>
      <c r="F28" s="20">
        <v>-189750</v>
      </c>
      <c r="G28" s="20">
        <v>-3054610</v>
      </c>
      <c r="H28" s="20"/>
      <c r="I28" s="20"/>
      <c r="J28" s="20">
        <v>-3054610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-3054610</v>
      </c>
      <c r="X28" s="20">
        <v>-189750</v>
      </c>
      <c r="Y28" s="20">
        <v>-2864860</v>
      </c>
      <c r="Z28" s="21">
        <v>1509.8076416337285</v>
      </c>
      <c r="AA28" s="22">
        <v>-189750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-661250</v>
      </c>
      <c r="F30" s="28">
        <f t="shared" si="1"/>
        <v>-189750</v>
      </c>
      <c r="G30" s="28">
        <f t="shared" si="1"/>
        <v>-3054610</v>
      </c>
      <c r="H30" s="28">
        <f t="shared" si="1"/>
        <v>0</v>
      </c>
      <c r="I30" s="28">
        <f t="shared" si="1"/>
        <v>0</v>
      </c>
      <c r="J30" s="28">
        <f t="shared" si="1"/>
        <v>-3054610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-3054610</v>
      </c>
      <c r="X30" s="28">
        <f t="shared" si="1"/>
        <v>-189750</v>
      </c>
      <c r="Y30" s="28">
        <f t="shared" si="1"/>
        <v>-2864860</v>
      </c>
      <c r="Z30" s="29">
        <f>+IF(X30&lt;&gt;0,+(Y30/X30)*100,0)</f>
        <v>1509.8076416337285</v>
      </c>
      <c r="AA30" s="30">
        <f>SUM(AA21:AA29)</f>
        <v>-189750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-2960</v>
      </c>
      <c r="D36" s="18"/>
      <c r="E36" s="19"/>
      <c r="F36" s="20"/>
      <c r="G36" s="20">
        <v>-379</v>
      </c>
      <c r="H36" s="37">
        <v>-318</v>
      </c>
      <c r="I36" s="37">
        <v>-160</v>
      </c>
      <c r="J36" s="37">
        <v>-857</v>
      </c>
      <c r="K36" s="20">
        <v>-281</v>
      </c>
      <c r="L36" s="20"/>
      <c r="M36" s="20">
        <v>-199</v>
      </c>
      <c r="N36" s="20">
        <v>-480</v>
      </c>
      <c r="O36" s="37"/>
      <c r="P36" s="37">
        <v>-97</v>
      </c>
      <c r="Q36" s="37">
        <v>-83</v>
      </c>
      <c r="R36" s="20">
        <v>-180</v>
      </c>
      <c r="S36" s="20"/>
      <c r="T36" s="20"/>
      <c r="U36" s="20"/>
      <c r="V36" s="37"/>
      <c r="W36" s="37">
        <v>-1517</v>
      </c>
      <c r="X36" s="37"/>
      <c r="Y36" s="20">
        <v>-1517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-2960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-379</v>
      </c>
      <c r="H39" s="28">
        <f t="shared" si="2"/>
        <v>-318</v>
      </c>
      <c r="I39" s="28">
        <f t="shared" si="2"/>
        <v>-160</v>
      </c>
      <c r="J39" s="28">
        <f t="shared" si="2"/>
        <v>-857</v>
      </c>
      <c r="K39" s="28">
        <f t="shared" si="2"/>
        <v>-281</v>
      </c>
      <c r="L39" s="28">
        <f t="shared" si="2"/>
        <v>0</v>
      </c>
      <c r="M39" s="28">
        <f t="shared" si="2"/>
        <v>-199</v>
      </c>
      <c r="N39" s="28">
        <f t="shared" si="2"/>
        <v>-480</v>
      </c>
      <c r="O39" s="28">
        <f t="shared" si="2"/>
        <v>0</v>
      </c>
      <c r="P39" s="28">
        <f t="shared" si="2"/>
        <v>-97</v>
      </c>
      <c r="Q39" s="28">
        <f t="shared" si="2"/>
        <v>-83</v>
      </c>
      <c r="R39" s="28">
        <f t="shared" si="2"/>
        <v>-180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-1517</v>
      </c>
      <c r="X39" s="28">
        <f t="shared" si="2"/>
        <v>0</v>
      </c>
      <c r="Y39" s="28">
        <f t="shared" si="2"/>
        <v>-1517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30346273</v>
      </c>
      <c r="D41" s="32">
        <f>+D17+D30+D39</f>
        <v>0</v>
      </c>
      <c r="E41" s="33">
        <f t="shared" si="3"/>
        <v>10620624</v>
      </c>
      <c r="F41" s="34">
        <f t="shared" si="3"/>
        <v>10728624</v>
      </c>
      <c r="G41" s="34">
        <f t="shared" si="3"/>
        <v>3648171</v>
      </c>
      <c r="H41" s="34">
        <f t="shared" si="3"/>
        <v>1487662</v>
      </c>
      <c r="I41" s="34">
        <f t="shared" si="3"/>
        <v>1549123</v>
      </c>
      <c r="J41" s="34">
        <f t="shared" si="3"/>
        <v>6684956</v>
      </c>
      <c r="K41" s="34">
        <f t="shared" si="3"/>
        <v>1665440</v>
      </c>
      <c r="L41" s="34">
        <f t="shared" si="3"/>
        <v>1101212</v>
      </c>
      <c r="M41" s="34">
        <f t="shared" si="3"/>
        <v>4064142</v>
      </c>
      <c r="N41" s="34">
        <f t="shared" si="3"/>
        <v>6830794</v>
      </c>
      <c r="O41" s="34">
        <f t="shared" si="3"/>
        <v>77575</v>
      </c>
      <c r="P41" s="34">
        <f t="shared" si="3"/>
        <v>1168504</v>
      </c>
      <c r="Q41" s="34">
        <f t="shared" si="3"/>
        <v>3992086</v>
      </c>
      <c r="R41" s="34">
        <f t="shared" si="3"/>
        <v>5238165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18753915</v>
      </c>
      <c r="X41" s="34">
        <f t="shared" si="3"/>
        <v>11155446</v>
      </c>
      <c r="Y41" s="34">
        <f t="shared" si="3"/>
        <v>7598469</v>
      </c>
      <c r="Z41" s="35">
        <f>+IF(X41&lt;&gt;0,+(Y41/X41)*100,0)</f>
        <v>68.114434868852399</v>
      </c>
      <c r="AA41" s="36">
        <f>+AA17+AA30+AA39</f>
        <v>10728624</v>
      </c>
    </row>
    <row r="42" spans="1:27" x14ac:dyDescent="0.25">
      <c r="A42" s="23" t="s">
        <v>63</v>
      </c>
      <c r="B42" s="17" t="s">
        <v>64</v>
      </c>
      <c r="C42" s="32">
        <v>85637255</v>
      </c>
      <c r="D42" s="32"/>
      <c r="E42" s="33">
        <v>85637255</v>
      </c>
      <c r="F42" s="34">
        <v>115999371</v>
      </c>
      <c r="G42" s="34">
        <v>115999371</v>
      </c>
      <c r="H42" s="34">
        <f>+G43+H60</f>
        <v>119647542</v>
      </c>
      <c r="I42" s="34">
        <f>+H43+I60</f>
        <v>121135204</v>
      </c>
      <c r="J42" s="34">
        <f>+G42</f>
        <v>115999371</v>
      </c>
      <c r="K42" s="34">
        <f>+I43+K60</f>
        <v>122684327</v>
      </c>
      <c r="L42" s="34">
        <f>+K43+L60</f>
        <v>124349767</v>
      </c>
      <c r="M42" s="34">
        <f>+L43+M60</f>
        <v>125450979</v>
      </c>
      <c r="N42" s="34">
        <f>+K42</f>
        <v>122684327</v>
      </c>
      <c r="O42" s="34">
        <f>+M43+O60</f>
        <v>129515121</v>
      </c>
      <c r="P42" s="34">
        <f>+O43+P60</f>
        <v>129592696</v>
      </c>
      <c r="Q42" s="34">
        <f>+P43+Q60</f>
        <v>130761200</v>
      </c>
      <c r="R42" s="34">
        <f>+O42</f>
        <v>129515121</v>
      </c>
      <c r="S42" s="34">
        <f>+Q43+S60</f>
        <v>134753286</v>
      </c>
      <c r="T42" s="34">
        <f>+S43+T60</f>
        <v>134753286</v>
      </c>
      <c r="U42" s="34">
        <f>+T43+U60</f>
        <v>134753286</v>
      </c>
      <c r="V42" s="34">
        <f>+S42</f>
        <v>134753286</v>
      </c>
      <c r="W42" s="34">
        <f>+G42</f>
        <v>115999371</v>
      </c>
      <c r="X42" s="34">
        <v>115999371</v>
      </c>
      <c r="Y42" s="34">
        <f>+W42-X42</f>
        <v>0</v>
      </c>
      <c r="Z42" s="35">
        <f>+IF(X42&lt;&gt;0,+(Y42/X42)*100,0)</f>
        <v>0</v>
      </c>
      <c r="AA42" s="36">
        <v>115999371</v>
      </c>
    </row>
    <row r="43" spans="1:27" x14ac:dyDescent="0.25">
      <c r="A43" s="42" t="s">
        <v>65</v>
      </c>
      <c r="B43" s="43" t="s">
        <v>64</v>
      </c>
      <c r="C43" s="44">
        <f>+C41+C42</f>
        <v>115983528</v>
      </c>
      <c r="D43" s="44">
        <f t="shared" ref="D43:AA43" si="4">+D41+D42</f>
        <v>0</v>
      </c>
      <c r="E43" s="45">
        <f t="shared" si="4"/>
        <v>96257879</v>
      </c>
      <c r="F43" s="46">
        <f t="shared" si="4"/>
        <v>126727995</v>
      </c>
      <c r="G43" s="46">
        <f t="shared" si="4"/>
        <v>119647542</v>
      </c>
      <c r="H43" s="46">
        <f t="shared" si="4"/>
        <v>121135204</v>
      </c>
      <c r="I43" s="46">
        <f t="shared" si="4"/>
        <v>122684327</v>
      </c>
      <c r="J43" s="46">
        <f>+I43</f>
        <v>122684327</v>
      </c>
      <c r="K43" s="46">
        <f t="shared" si="4"/>
        <v>124349767</v>
      </c>
      <c r="L43" s="46">
        <f t="shared" si="4"/>
        <v>125450979</v>
      </c>
      <c r="M43" s="46">
        <f t="shared" si="4"/>
        <v>129515121</v>
      </c>
      <c r="N43" s="46">
        <f>+M43</f>
        <v>129515121</v>
      </c>
      <c r="O43" s="46">
        <f t="shared" si="4"/>
        <v>129592696</v>
      </c>
      <c r="P43" s="46">
        <f t="shared" si="4"/>
        <v>130761200</v>
      </c>
      <c r="Q43" s="46">
        <f t="shared" si="4"/>
        <v>134753286</v>
      </c>
      <c r="R43" s="46">
        <f>+Q43</f>
        <v>134753286</v>
      </c>
      <c r="S43" s="46">
        <f t="shared" si="4"/>
        <v>134753286</v>
      </c>
      <c r="T43" s="46">
        <f t="shared" si="4"/>
        <v>134753286</v>
      </c>
      <c r="U43" s="46">
        <f t="shared" si="4"/>
        <v>134753286</v>
      </c>
      <c r="V43" s="46">
        <f>+U43</f>
        <v>134753286</v>
      </c>
      <c r="W43" s="46">
        <f>+V43</f>
        <v>134753286</v>
      </c>
      <c r="X43" s="46">
        <f t="shared" si="4"/>
        <v>127154817</v>
      </c>
      <c r="Y43" s="46">
        <f t="shared" si="4"/>
        <v>7598469</v>
      </c>
      <c r="Z43" s="47">
        <f>+IF(X43&lt;&gt;0,+(Y43/X43)*100,0)</f>
        <v>5.9757618148276679</v>
      </c>
      <c r="AA43" s="48">
        <f t="shared" si="4"/>
        <v>126727995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115999371</v>
      </c>
      <c r="J60">
        <v>115999371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608520</v>
      </c>
      <c r="D7" s="18"/>
      <c r="E7" s="19">
        <v>9862841</v>
      </c>
      <c r="F7" s="20">
        <v>9862841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7397127</v>
      </c>
      <c r="Y7" s="20">
        <v>-7397127</v>
      </c>
      <c r="Z7" s="21">
        <v>-100</v>
      </c>
      <c r="AA7" s="22">
        <v>9862841</v>
      </c>
    </row>
    <row r="8" spans="1:27" x14ac:dyDescent="0.25">
      <c r="A8" s="23" t="s">
        <v>36</v>
      </c>
      <c r="B8" s="17" t="s">
        <v>32</v>
      </c>
      <c r="C8" s="18">
        <v>3286</v>
      </c>
      <c r="D8" s="18"/>
      <c r="E8" s="19">
        <v>505073</v>
      </c>
      <c r="F8" s="20">
        <v>505073</v>
      </c>
      <c r="G8" s="20">
        <v>59141</v>
      </c>
      <c r="H8" s="20">
        <v>92473</v>
      </c>
      <c r="I8" s="20">
        <v>88428</v>
      </c>
      <c r="J8" s="20">
        <v>240042</v>
      </c>
      <c r="K8" s="20">
        <v>63302</v>
      </c>
      <c r="L8" s="20">
        <v>287636</v>
      </c>
      <c r="M8" s="20">
        <v>79580</v>
      </c>
      <c r="N8" s="20">
        <v>430518</v>
      </c>
      <c r="O8" s="20">
        <v>64607</v>
      </c>
      <c r="P8" s="20">
        <v>39270</v>
      </c>
      <c r="Q8" s="20">
        <v>67413</v>
      </c>
      <c r="R8" s="20">
        <v>171290</v>
      </c>
      <c r="S8" s="20"/>
      <c r="T8" s="20"/>
      <c r="U8" s="20"/>
      <c r="V8" s="20"/>
      <c r="W8" s="20">
        <v>841850</v>
      </c>
      <c r="X8" s="20">
        <v>378810</v>
      </c>
      <c r="Y8" s="20">
        <v>463040</v>
      </c>
      <c r="Z8" s="21">
        <v>122.23542145138724</v>
      </c>
      <c r="AA8" s="22">
        <v>505073</v>
      </c>
    </row>
    <row r="9" spans="1:27" x14ac:dyDescent="0.25">
      <c r="A9" s="23" t="s">
        <v>37</v>
      </c>
      <c r="B9" s="17" t="s">
        <v>38</v>
      </c>
      <c r="C9" s="18">
        <v>14709096</v>
      </c>
      <c r="D9" s="18"/>
      <c r="E9" s="19">
        <v>16670651</v>
      </c>
      <c r="F9" s="20">
        <v>16670651</v>
      </c>
      <c r="G9" s="20"/>
      <c r="H9" s="20">
        <v>8538087</v>
      </c>
      <c r="I9" s="20"/>
      <c r="J9" s="20">
        <v>8538087</v>
      </c>
      <c r="K9" s="20"/>
      <c r="L9" s="20"/>
      <c r="M9" s="20">
        <v>6830102</v>
      </c>
      <c r="N9" s="20">
        <v>6830102</v>
      </c>
      <c r="O9" s="20"/>
      <c r="P9" s="20"/>
      <c r="Q9" s="20">
        <v>5122952</v>
      </c>
      <c r="R9" s="20">
        <v>5122952</v>
      </c>
      <c r="S9" s="20"/>
      <c r="T9" s="20"/>
      <c r="U9" s="20"/>
      <c r="V9" s="20"/>
      <c r="W9" s="20">
        <v>20491141</v>
      </c>
      <c r="X9" s="20">
        <v>12502989</v>
      </c>
      <c r="Y9" s="20">
        <v>7988152</v>
      </c>
      <c r="Z9" s="21">
        <v>63.889938637872909</v>
      </c>
      <c r="AA9" s="22">
        <v>16670651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2203602</v>
      </c>
      <c r="F11" s="20">
        <v>2203602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154</v>
      </c>
      <c r="R11" s="20">
        <v>154</v>
      </c>
      <c r="S11" s="20"/>
      <c r="T11" s="20"/>
      <c r="U11" s="20"/>
      <c r="V11" s="20"/>
      <c r="W11" s="20">
        <v>154</v>
      </c>
      <c r="X11" s="20">
        <v>1652706</v>
      </c>
      <c r="Y11" s="20">
        <v>-1652552</v>
      </c>
      <c r="Z11" s="21">
        <v>-99.990681948271501</v>
      </c>
      <c r="AA11" s="22">
        <v>2203602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-1149142</v>
      </c>
      <c r="D14" s="18"/>
      <c r="E14" s="19">
        <v>-9348209</v>
      </c>
      <c r="F14" s="20">
        <v>-9348209</v>
      </c>
      <c r="G14" s="20">
        <v>-10917</v>
      </c>
      <c r="H14" s="20">
        <v>-48890</v>
      </c>
      <c r="I14" s="20">
        <v>-71291</v>
      </c>
      <c r="J14" s="20">
        <v>-131098</v>
      </c>
      <c r="K14" s="20">
        <v>-29802</v>
      </c>
      <c r="L14" s="20"/>
      <c r="M14" s="20">
        <v>-368580</v>
      </c>
      <c r="N14" s="20">
        <v>-398382</v>
      </c>
      <c r="O14" s="20">
        <v>-165036</v>
      </c>
      <c r="P14" s="20">
        <v>-508</v>
      </c>
      <c r="Q14" s="20">
        <v>-252580</v>
      </c>
      <c r="R14" s="20">
        <v>-418124</v>
      </c>
      <c r="S14" s="20"/>
      <c r="T14" s="20"/>
      <c r="U14" s="20"/>
      <c r="V14" s="20"/>
      <c r="W14" s="20">
        <v>-947604</v>
      </c>
      <c r="X14" s="20">
        <v>-7011162</v>
      </c>
      <c r="Y14" s="20">
        <v>6063558</v>
      </c>
      <c r="Z14" s="21">
        <v>-86.484351666670946</v>
      </c>
      <c r="AA14" s="22">
        <v>-9348209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-818982</v>
      </c>
      <c r="Y15" s="20">
        <v>818982</v>
      </c>
      <c r="Z15" s="21">
        <v>-100</v>
      </c>
      <c r="AA15" s="22">
        <v>-1091976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14171760</v>
      </c>
      <c r="D17" s="26">
        <f>SUM(D6:D16)</f>
        <v>0</v>
      </c>
      <c r="E17" s="27">
        <f t="shared" si="0"/>
        <v>18801982</v>
      </c>
      <c r="F17" s="28">
        <f t="shared" si="0"/>
        <v>18801982</v>
      </c>
      <c r="G17" s="28">
        <f t="shared" si="0"/>
        <v>48224</v>
      </c>
      <c r="H17" s="28">
        <f t="shared" si="0"/>
        <v>8581670</v>
      </c>
      <c r="I17" s="28">
        <f t="shared" si="0"/>
        <v>17137</v>
      </c>
      <c r="J17" s="28">
        <f t="shared" si="0"/>
        <v>8647031</v>
      </c>
      <c r="K17" s="28">
        <f t="shared" si="0"/>
        <v>33500</v>
      </c>
      <c r="L17" s="28">
        <f t="shared" si="0"/>
        <v>287636</v>
      </c>
      <c r="M17" s="28">
        <f t="shared" si="0"/>
        <v>6541102</v>
      </c>
      <c r="N17" s="28">
        <f t="shared" si="0"/>
        <v>6862238</v>
      </c>
      <c r="O17" s="28">
        <f t="shared" si="0"/>
        <v>-100429</v>
      </c>
      <c r="P17" s="28">
        <f t="shared" si="0"/>
        <v>38762</v>
      </c>
      <c r="Q17" s="28">
        <f t="shared" si="0"/>
        <v>4937939</v>
      </c>
      <c r="R17" s="28">
        <f t="shared" si="0"/>
        <v>4876272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20385541</v>
      </c>
      <c r="X17" s="28">
        <f t="shared" si="0"/>
        <v>14101488</v>
      </c>
      <c r="Y17" s="28">
        <f t="shared" si="0"/>
        <v>6284053</v>
      </c>
      <c r="Z17" s="29">
        <f>+IF(X17&lt;&gt;0,+(Y17/X17)*100,0)</f>
        <v>44.563048949160546</v>
      </c>
      <c r="AA17" s="30">
        <f>SUM(AA6:AA16)</f>
        <v>18801982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14171760</v>
      </c>
      <c r="D41" s="32">
        <f>+D17+D30+D39</f>
        <v>0</v>
      </c>
      <c r="E41" s="33">
        <f t="shared" si="3"/>
        <v>18801982</v>
      </c>
      <c r="F41" s="34">
        <f t="shared" si="3"/>
        <v>18801982</v>
      </c>
      <c r="G41" s="34">
        <f t="shared" si="3"/>
        <v>48224</v>
      </c>
      <c r="H41" s="34">
        <f t="shared" si="3"/>
        <v>8581670</v>
      </c>
      <c r="I41" s="34">
        <f t="shared" si="3"/>
        <v>17137</v>
      </c>
      <c r="J41" s="34">
        <f t="shared" si="3"/>
        <v>8647031</v>
      </c>
      <c r="K41" s="34">
        <f t="shared" si="3"/>
        <v>33500</v>
      </c>
      <c r="L41" s="34">
        <f t="shared" si="3"/>
        <v>287636</v>
      </c>
      <c r="M41" s="34">
        <f t="shared" si="3"/>
        <v>6541102</v>
      </c>
      <c r="N41" s="34">
        <f t="shared" si="3"/>
        <v>6862238</v>
      </c>
      <c r="O41" s="34">
        <f t="shared" si="3"/>
        <v>-100429</v>
      </c>
      <c r="P41" s="34">
        <f t="shared" si="3"/>
        <v>38762</v>
      </c>
      <c r="Q41" s="34">
        <f t="shared" si="3"/>
        <v>4937939</v>
      </c>
      <c r="R41" s="34">
        <f t="shared" si="3"/>
        <v>4876272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20385541</v>
      </c>
      <c r="X41" s="34">
        <f t="shared" si="3"/>
        <v>14101488</v>
      </c>
      <c r="Y41" s="34">
        <f t="shared" si="3"/>
        <v>6284053</v>
      </c>
      <c r="Z41" s="35">
        <f>+IF(X41&lt;&gt;0,+(Y41/X41)*100,0)</f>
        <v>44.563048949160546</v>
      </c>
      <c r="AA41" s="36">
        <f>+AA17+AA30+AA39</f>
        <v>18801982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48224</v>
      </c>
      <c r="I42" s="34">
        <f>+H43+I60</f>
        <v>8629894</v>
      </c>
      <c r="J42" s="34">
        <f>+G42</f>
        <v>0</v>
      </c>
      <c r="K42" s="34">
        <f>+I43+K60</f>
        <v>8647031</v>
      </c>
      <c r="L42" s="34">
        <f>+K43+L60</f>
        <v>8680531</v>
      </c>
      <c r="M42" s="34">
        <f>+L43+M60</f>
        <v>8968167</v>
      </c>
      <c r="N42" s="34">
        <f>+K42</f>
        <v>8647031</v>
      </c>
      <c r="O42" s="34">
        <f>+M43+O60</f>
        <v>15509269</v>
      </c>
      <c r="P42" s="34">
        <f>+O43+P60</f>
        <v>15408840</v>
      </c>
      <c r="Q42" s="34">
        <f>+P43+Q60</f>
        <v>15447602</v>
      </c>
      <c r="R42" s="34">
        <f>+O42</f>
        <v>15509269</v>
      </c>
      <c r="S42" s="34">
        <f>+Q43+S60</f>
        <v>20385541</v>
      </c>
      <c r="T42" s="34">
        <f>+S43+T60</f>
        <v>20385541</v>
      </c>
      <c r="U42" s="34">
        <f>+T43+U60</f>
        <v>20385541</v>
      </c>
      <c r="V42" s="34">
        <f>+S42</f>
        <v>20385541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14171760</v>
      </c>
      <c r="D43" s="44">
        <f t="shared" ref="D43:AA43" si="4">+D41+D42</f>
        <v>0</v>
      </c>
      <c r="E43" s="45">
        <f t="shared" si="4"/>
        <v>18801982</v>
      </c>
      <c r="F43" s="46">
        <f t="shared" si="4"/>
        <v>18801982</v>
      </c>
      <c r="G43" s="46">
        <f t="shared" si="4"/>
        <v>48224</v>
      </c>
      <c r="H43" s="46">
        <f t="shared" si="4"/>
        <v>8629894</v>
      </c>
      <c r="I43" s="46">
        <f t="shared" si="4"/>
        <v>8647031</v>
      </c>
      <c r="J43" s="46">
        <f>+I43</f>
        <v>8647031</v>
      </c>
      <c r="K43" s="46">
        <f t="shared" si="4"/>
        <v>8680531</v>
      </c>
      <c r="L43" s="46">
        <f t="shared" si="4"/>
        <v>8968167</v>
      </c>
      <c r="M43" s="46">
        <f t="shared" si="4"/>
        <v>15509269</v>
      </c>
      <c r="N43" s="46">
        <f>+M43</f>
        <v>15509269</v>
      </c>
      <c r="O43" s="46">
        <f t="shared" si="4"/>
        <v>15408840</v>
      </c>
      <c r="P43" s="46">
        <f t="shared" si="4"/>
        <v>15447602</v>
      </c>
      <c r="Q43" s="46">
        <f t="shared" si="4"/>
        <v>20385541</v>
      </c>
      <c r="R43" s="46">
        <f>+Q43</f>
        <v>20385541</v>
      </c>
      <c r="S43" s="46">
        <f t="shared" si="4"/>
        <v>20385541</v>
      </c>
      <c r="T43" s="46">
        <f t="shared" si="4"/>
        <v>20385541</v>
      </c>
      <c r="U43" s="46">
        <f t="shared" si="4"/>
        <v>20385541</v>
      </c>
      <c r="V43" s="46">
        <f>+U43</f>
        <v>20385541</v>
      </c>
      <c r="W43" s="46">
        <f>+V43</f>
        <v>20385541</v>
      </c>
      <c r="X43" s="46">
        <f t="shared" si="4"/>
        <v>14101488</v>
      </c>
      <c r="Y43" s="46">
        <f t="shared" si="4"/>
        <v>6284053</v>
      </c>
      <c r="Z43" s="47">
        <f>+IF(X43&lt;&gt;0,+(Y43/X43)*100,0)</f>
        <v>44.563048949160546</v>
      </c>
      <c r="AA43" s="48">
        <f t="shared" si="4"/>
        <v>18801982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54343096</v>
      </c>
      <c r="D7" s="18"/>
      <c r="E7" s="19">
        <v>80968113</v>
      </c>
      <c r="F7" s="20">
        <v>76907245</v>
      </c>
      <c r="G7" s="20">
        <v>4747355</v>
      </c>
      <c r="H7" s="20">
        <v>5074387</v>
      </c>
      <c r="I7" s="20">
        <v>5817125</v>
      </c>
      <c r="J7" s="20">
        <v>15638867</v>
      </c>
      <c r="K7" s="20">
        <v>5460272</v>
      </c>
      <c r="L7" s="20">
        <v>4739246</v>
      </c>
      <c r="M7" s="20">
        <v>5514467</v>
      </c>
      <c r="N7" s="20">
        <v>15713985</v>
      </c>
      <c r="O7" s="20">
        <v>4529564</v>
      </c>
      <c r="P7" s="20">
        <v>5285091</v>
      </c>
      <c r="Q7" s="20">
        <v>5380052</v>
      </c>
      <c r="R7" s="20">
        <v>15194707</v>
      </c>
      <c r="S7" s="20"/>
      <c r="T7" s="20"/>
      <c r="U7" s="20"/>
      <c r="V7" s="20"/>
      <c r="W7" s="20">
        <v>46547559</v>
      </c>
      <c r="X7" s="20">
        <v>57680406</v>
      </c>
      <c r="Y7" s="20">
        <v>-11132847</v>
      </c>
      <c r="Z7" s="21">
        <v>-19.300916501870667</v>
      </c>
      <c r="AA7" s="22">
        <v>76907245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8971</v>
      </c>
      <c r="F8" s="20">
        <v>8971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6723</v>
      </c>
      <c r="Y8" s="20">
        <v>-6723</v>
      </c>
      <c r="Z8" s="21">
        <v>-100</v>
      </c>
      <c r="AA8" s="22">
        <v>8971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21504425</v>
      </c>
      <c r="F9" s="20">
        <v>21504425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16128315</v>
      </c>
      <c r="Y9" s="20">
        <v>-16128315</v>
      </c>
      <c r="Z9" s="21">
        <v>-100</v>
      </c>
      <c r="AA9" s="22">
        <v>21504425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40187184</v>
      </c>
      <c r="D14" s="18"/>
      <c r="E14" s="19"/>
      <c r="F14" s="20"/>
      <c r="G14" s="20">
        <v>-508390</v>
      </c>
      <c r="H14" s="20">
        <v>-240905</v>
      </c>
      <c r="I14" s="20">
        <v>-254272</v>
      </c>
      <c r="J14" s="20">
        <v>-1003567</v>
      </c>
      <c r="K14" s="20">
        <v>-331264</v>
      </c>
      <c r="L14" s="20">
        <v>-682330</v>
      </c>
      <c r="M14" s="20">
        <v>-422612</v>
      </c>
      <c r="N14" s="20">
        <v>-1436206</v>
      </c>
      <c r="O14" s="20">
        <v>-170089</v>
      </c>
      <c r="P14" s="20">
        <v>-402077</v>
      </c>
      <c r="Q14" s="20">
        <v>-712938</v>
      </c>
      <c r="R14" s="20">
        <v>-1285104</v>
      </c>
      <c r="S14" s="20"/>
      <c r="T14" s="20"/>
      <c r="U14" s="20"/>
      <c r="V14" s="20"/>
      <c r="W14" s="20">
        <v>-3724877</v>
      </c>
      <c r="X14" s="20"/>
      <c r="Y14" s="20">
        <v>-3724877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94530280</v>
      </c>
      <c r="D17" s="26">
        <f>SUM(D6:D16)</f>
        <v>0</v>
      </c>
      <c r="E17" s="27">
        <f t="shared" si="0"/>
        <v>102481509</v>
      </c>
      <c r="F17" s="28">
        <f t="shared" si="0"/>
        <v>98420641</v>
      </c>
      <c r="G17" s="28">
        <f t="shared" si="0"/>
        <v>4238965</v>
      </c>
      <c r="H17" s="28">
        <f t="shared" si="0"/>
        <v>4833482</v>
      </c>
      <c r="I17" s="28">
        <f t="shared" si="0"/>
        <v>5562853</v>
      </c>
      <c r="J17" s="28">
        <f t="shared" si="0"/>
        <v>14635300</v>
      </c>
      <c r="K17" s="28">
        <f t="shared" si="0"/>
        <v>5129008</v>
      </c>
      <c r="L17" s="28">
        <f t="shared" si="0"/>
        <v>4056916</v>
      </c>
      <c r="M17" s="28">
        <f t="shared" si="0"/>
        <v>5091855</v>
      </c>
      <c r="N17" s="28">
        <f t="shared" si="0"/>
        <v>14277779</v>
      </c>
      <c r="O17" s="28">
        <f t="shared" si="0"/>
        <v>4359475</v>
      </c>
      <c r="P17" s="28">
        <f t="shared" si="0"/>
        <v>4883014</v>
      </c>
      <c r="Q17" s="28">
        <f t="shared" si="0"/>
        <v>4667114</v>
      </c>
      <c r="R17" s="28">
        <f t="shared" si="0"/>
        <v>13909603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42822682</v>
      </c>
      <c r="X17" s="28">
        <f t="shared" si="0"/>
        <v>73815444</v>
      </c>
      <c r="Y17" s="28">
        <f t="shared" si="0"/>
        <v>-30992762</v>
      </c>
      <c r="Z17" s="29">
        <f>+IF(X17&lt;&gt;0,+(Y17/X17)*100,0)</f>
        <v>-41.986825954741938</v>
      </c>
      <c r="AA17" s="30">
        <f>SUM(AA6:AA16)</f>
        <v>98420641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-1500000</v>
      </c>
      <c r="F28" s="20">
        <v>-1500000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-1125000</v>
      </c>
      <c r="Y28" s="20">
        <v>1125000</v>
      </c>
      <c r="Z28" s="21">
        <v>-100</v>
      </c>
      <c r="AA28" s="22">
        <v>-1500000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-1500000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-1125000</v>
      </c>
      <c r="Y30" s="28">
        <f t="shared" si="1"/>
        <v>1125000</v>
      </c>
      <c r="Z30" s="29">
        <f>+IF(X30&lt;&gt;0,+(Y30/X30)*100,0)</f>
        <v>-100</v>
      </c>
      <c r="AA30" s="30">
        <f>SUM(AA21:AA29)</f>
        <v>-1500000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94530280</v>
      </c>
      <c r="D41" s="32">
        <f>+D17+D30+D39</f>
        <v>0</v>
      </c>
      <c r="E41" s="33">
        <f t="shared" si="3"/>
        <v>100981509</v>
      </c>
      <c r="F41" s="34">
        <f t="shared" si="3"/>
        <v>96920641</v>
      </c>
      <c r="G41" s="34">
        <f t="shared" si="3"/>
        <v>4238965</v>
      </c>
      <c r="H41" s="34">
        <f t="shared" si="3"/>
        <v>4833482</v>
      </c>
      <c r="I41" s="34">
        <f t="shared" si="3"/>
        <v>5562853</v>
      </c>
      <c r="J41" s="34">
        <f t="shared" si="3"/>
        <v>14635300</v>
      </c>
      <c r="K41" s="34">
        <f t="shared" si="3"/>
        <v>5129008</v>
      </c>
      <c r="L41" s="34">
        <f t="shared" si="3"/>
        <v>4056916</v>
      </c>
      <c r="M41" s="34">
        <f t="shared" si="3"/>
        <v>5091855</v>
      </c>
      <c r="N41" s="34">
        <f t="shared" si="3"/>
        <v>14277779</v>
      </c>
      <c r="O41" s="34">
        <f t="shared" si="3"/>
        <v>4359475</v>
      </c>
      <c r="P41" s="34">
        <f t="shared" si="3"/>
        <v>4883014</v>
      </c>
      <c r="Q41" s="34">
        <f t="shared" si="3"/>
        <v>4667114</v>
      </c>
      <c r="R41" s="34">
        <f t="shared" si="3"/>
        <v>13909603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42822682</v>
      </c>
      <c r="X41" s="34">
        <f t="shared" si="3"/>
        <v>72690444</v>
      </c>
      <c r="Y41" s="34">
        <f t="shared" si="3"/>
        <v>-29867762</v>
      </c>
      <c r="Z41" s="35">
        <f>+IF(X41&lt;&gt;0,+(Y41/X41)*100,0)</f>
        <v>-41.088980004029139</v>
      </c>
      <c r="AA41" s="36">
        <f>+AA17+AA30+AA39</f>
        <v>96920641</v>
      </c>
    </row>
    <row r="42" spans="1:27" x14ac:dyDescent="0.25">
      <c r="A42" s="23" t="s">
        <v>63</v>
      </c>
      <c r="B42" s="17" t="s">
        <v>64</v>
      </c>
      <c r="C42" s="32">
        <v>62158993</v>
      </c>
      <c r="D42" s="32"/>
      <c r="E42" s="33"/>
      <c r="F42" s="34"/>
      <c r="G42" s="34">
        <v>111277025</v>
      </c>
      <c r="H42" s="34">
        <f>+G43+H60</f>
        <v>115515994</v>
      </c>
      <c r="I42" s="34">
        <f>+H43+I60</f>
        <v>120349476</v>
      </c>
      <c r="J42" s="34">
        <f>+G42</f>
        <v>111277025</v>
      </c>
      <c r="K42" s="34">
        <f>+I43+K60</f>
        <v>125912329</v>
      </c>
      <c r="L42" s="34">
        <f>+K43+L60</f>
        <v>131041337</v>
      </c>
      <c r="M42" s="34">
        <f>+L43+M60</f>
        <v>135098253</v>
      </c>
      <c r="N42" s="34">
        <f>+K42</f>
        <v>125912329</v>
      </c>
      <c r="O42" s="34">
        <f>+M43+O60</f>
        <v>140190108</v>
      </c>
      <c r="P42" s="34">
        <f>+O43+P60</f>
        <v>144549583</v>
      </c>
      <c r="Q42" s="34">
        <f>+P43+Q60</f>
        <v>149432597</v>
      </c>
      <c r="R42" s="34">
        <f>+O42</f>
        <v>140190108</v>
      </c>
      <c r="S42" s="34">
        <f>+Q43+S60</f>
        <v>154099711</v>
      </c>
      <c r="T42" s="34">
        <f>+S43+T60</f>
        <v>154099711</v>
      </c>
      <c r="U42" s="34">
        <f>+T43+U60</f>
        <v>154099711</v>
      </c>
      <c r="V42" s="34">
        <f>+S42</f>
        <v>154099711</v>
      </c>
      <c r="W42" s="34">
        <f>+G42</f>
        <v>111277025</v>
      </c>
      <c r="X42" s="34"/>
      <c r="Y42" s="34">
        <f>+W42-X42</f>
        <v>111277025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156689273</v>
      </c>
      <c r="D43" s="44">
        <f t="shared" ref="D43:AA43" si="4">+D41+D42</f>
        <v>0</v>
      </c>
      <c r="E43" s="45">
        <f t="shared" si="4"/>
        <v>100981509</v>
      </c>
      <c r="F43" s="46">
        <f t="shared" si="4"/>
        <v>96920641</v>
      </c>
      <c r="G43" s="46">
        <f t="shared" si="4"/>
        <v>115515990</v>
      </c>
      <c r="H43" s="46">
        <f t="shared" si="4"/>
        <v>120349476</v>
      </c>
      <c r="I43" s="46">
        <f t="shared" si="4"/>
        <v>125912329</v>
      </c>
      <c r="J43" s="46">
        <f>+I43</f>
        <v>125912329</v>
      </c>
      <c r="K43" s="46">
        <f t="shared" si="4"/>
        <v>131041337</v>
      </c>
      <c r="L43" s="46">
        <f t="shared" si="4"/>
        <v>135098253</v>
      </c>
      <c r="M43" s="46">
        <f t="shared" si="4"/>
        <v>140190108</v>
      </c>
      <c r="N43" s="46">
        <f>+M43</f>
        <v>140190108</v>
      </c>
      <c r="O43" s="46">
        <f t="shared" si="4"/>
        <v>144549583</v>
      </c>
      <c r="P43" s="46">
        <f t="shared" si="4"/>
        <v>149432597</v>
      </c>
      <c r="Q43" s="46">
        <f t="shared" si="4"/>
        <v>154099711</v>
      </c>
      <c r="R43" s="46">
        <f>+Q43</f>
        <v>154099711</v>
      </c>
      <c r="S43" s="46">
        <f t="shared" si="4"/>
        <v>154099711</v>
      </c>
      <c r="T43" s="46">
        <f t="shared" si="4"/>
        <v>154099711</v>
      </c>
      <c r="U43" s="46">
        <f t="shared" si="4"/>
        <v>154099711</v>
      </c>
      <c r="V43" s="46">
        <f>+U43</f>
        <v>154099711</v>
      </c>
      <c r="W43" s="46">
        <f>+V43</f>
        <v>154099711</v>
      </c>
      <c r="X43" s="46">
        <f t="shared" si="4"/>
        <v>72690444</v>
      </c>
      <c r="Y43" s="46">
        <f t="shared" si="4"/>
        <v>81409263</v>
      </c>
      <c r="Z43" s="47">
        <f>+IF(X43&lt;&gt;0,+(Y43/X43)*100,0)</f>
        <v>111.99445005453536</v>
      </c>
      <c r="AA43" s="48">
        <f t="shared" si="4"/>
        <v>96920641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111277025</v>
      </c>
      <c r="H60">
        <v>4</v>
      </c>
      <c r="J60">
        <v>111277025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19650</v>
      </c>
      <c r="D7" s="18"/>
      <c r="E7" s="19"/>
      <c r="F7" s="20"/>
      <c r="G7" s="20"/>
      <c r="H7" s="20">
        <v>474</v>
      </c>
      <c r="I7" s="20">
        <v>284</v>
      </c>
      <c r="J7" s="20">
        <v>758</v>
      </c>
      <c r="K7" s="20">
        <v>569</v>
      </c>
      <c r="L7" s="20"/>
      <c r="M7" s="20"/>
      <c r="N7" s="20">
        <v>569</v>
      </c>
      <c r="O7" s="20"/>
      <c r="P7" s="20"/>
      <c r="Q7" s="20"/>
      <c r="R7" s="20"/>
      <c r="S7" s="20"/>
      <c r="T7" s="20"/>
      <c r="U7" s="20"/>
      <c r="V7" s="20"/>
      <c r="W7" s="20">
        <v>1327</v>
      </c>
      <c r="X7" s="20"/>
      <c r="Y7" s="20">
        <v>1327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-81027</v>
      </c>
      <c r="I14" s="20">
        <v>-31884</v>
      </c>
      <c r="J14" s="20">
        <v>-112911</v>
      </c>
      <c r="K14" s="20">
        <v>-380109</v>
      </c>
      <c r="L14" s="20">
        <v>-27965</v>
      </c>
      <c r="M14" s="20">
        <v>-298739</v>
      </c>
      <c r="N14" s="20">
        <v>-706813</v>
      </c>
      <c r="O14" s="20">
        <v>-115295</v>
      </c>
      <c r="P14" s="20">
        <v>-19464</v>
      </c>
      <c r="Q14" s="20">
        <v>-135510</v>
      </c>
      <c r="R14" s="20">
        <v>-270269</v>
      </c>
      <c r="S14" s="20"/>
      <c r="T14" s="20"/>
      <c r="U14" s="20"/>
      <c r="V14" s="20"/>
      <c r="W14" s="20">
        <v>-1089993</v>
      </c>
      <c r="X14" s="20"/>
      <c r="Y14" s="20">
        <v>-1089993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19650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-80553</v>
      </c>
      <c r="I17" s="28">
        <f t="shared" si="0"/>
        <v>-31600</v>
      </c>
      <c r="J17" s="28">
        <f t="shared" si="0"/>
        <v>-112153</v>
      </c>
      <c r="K17" s="28">
        <f t="shared" si="0"/>
        <v>-379540</v>
      </c>
      <c r="L17" s="28">
        <f t="shared" si="0"/>
        <v>-27965</v>
      </c>
      <c r="M17" s="28">
        <f t="shared" si="0"/>
        <v>-298739</v>
      </c>
      <c r="N17" s="28">
        <f t="shared" si="0"/>
        <v>-706244</v>
      </c>
      <c r="O17" s="28">
        <f t="shared" si="0"/>
        <v>-115295</v>
      </c>
      <c r="P17" s="28">
        <f t="shared" si="0"/>
        <v>-19464</v>
      </c>
      <c r="Q17" s="28">
        <f t="shared" si="0"/>
        <v>-135510</v>
      </c>
      <c r="R17" s="28">
        <f t="shared" si="0"/>
        <v>-270269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-1088666</v>
      </c>
      <c r="X17" s="28">
        <f t="shared" si="0"/>
        <v>0</v>
      </c>
      <c r="Y17" s="28">
        <f t="shared" si="0"/>
        <v>-1088666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19650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-80553</v>
      </c>
      <c r="I41" s="34">
        <f t="shared" si="3"/>
        <v>-31600</v>
      </c>
      <c r="J41" s="34">
        <f t="shared" si="3"/>
        <v>-112153</v>
      </c>
      <c r="K41" s="34">
        <f t="shared" si="3"/>
        <v>-379540</v>
      </c>
      <c r="L41" s="34">
        <f t="shared" si="3"/>
        <v>-27965</v>
      </c>
      <c r="M41" s="34">
        <f t="shared" si="3"/>
        <v>-298739</v>
      </c>
      <c r="N41" s="34">
        <f t="shared" si="3"/>
        <v>-706244</v>
      </c>
      <c r="O41" s="34">
        <f t="shared" si="3"/>
        <v>-115295</v>
      </c>
      <c r="P41" s="34">
        <f t="shared" si="3"/>
        <v>-19464</v>
      </c>
      <c r="Q41" s="34">
        <f t="shared" si="3"/>
        <v>-135510</v>
      </c>
      <c r="R41" s="34">
        <f t="shared" si="3"/>
        <v>-270269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-1088666</v>
      </c>
      <c r="X41" s="34">
        <f t="shared" si="3"/>
        <v>0</v>
      </c>
      <c r="Y41" s="34">
        <f t="shared" si="3"/>
        <v>-1088666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-80553</v>
      </c>
      <c r="J42" s="34">
        <f>+G42</f>
        <v>0</v>
      </c>
      <c r="K42" s="34">
        <f>+I43+K60</f>
        <v>-112153</v>
      </c>
      <c r="L42" s="34">
        <f>+K43+L60</f>
        <v>-491693</v>
      </c>
      <c r="M42" s="34">
        <f>+L43+M60</f>
        <v>-519658</v>
      </c>
      <c r="N42" s="34">
        <f>+K42</f>
        <v>-112153</v>
      </c>
      <c r="O42" s="34">
        <f>+M43+O60</f>
        <v>-818397</v>
      </c>
      <c r="P42" s="34">
        <f>+O43+P60</f>
        <v>-933692</v>
      </c>
      <c r="Q42" s="34">
        <f>+P43+Q60</f>
        <v>-953156</v>
      </c>
      <c r="R42" s="34">
        <f>+O42</f>
        <v>-818397</v>
      </c>
      <c r="S42" s="34">
        <f>+Q43+S60</f>
        <v>-1088666</v>
      </c>
      <c r="T42" s="34">
        <f>+S43+T60</f>
        <v>-1088666</v>
      </c>
      <c r="U42" s="34">
        <f>+T43+U60</f>
        <v>-1088666</v>
      </c>
      <c r="V42" s="34">
        <f>+S42</f>
        <v>-1088666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19650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-80553</v>
      </c>
      <c r="I43" s="46">
        <f t="shared" si="4"/>
        <v>-112153</v>
      </c>
      <c r="J43" s="46">
        <f>+I43</f>
        <v>-112153</v>
      </c>
      <c r="K43" s="46">
        <f t="shared" si="4"/>
        <v>-491693</v>
      </c>
      <c r="L43" s="46">
        <f t="shared" si="4"/>
        <v>-519658</v>
      </c>
      <c r="M43" s="46">
        <f t="shared" si="4"/>
        <v>-818397</v>
      </c>
      <c r="N43" s="46">
        <f>+M43</f>
        <v>-818397</v>
      </c>
      <c r="O43" s="46">
        <f t="shared" si="4"/>
        <v>-933692</v>
      </c>
      <c r="P43" s="46">
        <f t="shared" si="4"/>
        <v>-953156</v>
      </c>
      <c r="Q43" s="46">
        <f t="shared" si="4"/>
        <v>-1088666</v>
      </c>
      <c r="R43" s="46">
        <f>+Q43</f>
        <v>-1088666</v>
      </c>
      <c r="S43" s="46">
        <f t="shared" si="4"/>
        <v>-1088666</v>
      </c>
      <c r="T43" s="46">
        <f t="shared" si="4"/>
        <v>-1088666</v>
      </c>
      <c r="U43" s="46">
        <f t="shared" si="4"/>
        <v>-1088666</v>
      </c>
      <c r="V43" s="46">
        <f>+U43</f>
        <v>-1088666</v>
      </c>
      <c r="W43" s="46">
        <f>+V43</f>
        <v>-1088666</v>
      </c>
      <c r="X43" s="46">
        <f t="shared" si="4"/>
        <v>0</v>
      </c>
      <c r="Y43" s="46">
        <f t="shared" si="4"/>
        <v>-1088666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299997</v>
      </c>
      <c r="Y7" s="20">
        <v>-299997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-15107351</v>
      </c>
      <c r="F14" s="20">
        <v>-15207351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-11405511</v>
      </c>
      <c r="Y14" s="20">
        <v>11405511</v>
      </c>
      <c r="Z14" s="21">
        <v>-100</v>
      </c>
      <c r="AA14" s="22">
        <v>-15207351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-14707351</v>
      </c>
      <c r="F17" s="28">
        <f t="shared" si="0"/>
        <v>-14807351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-11105514</v>
      </c>
      <c r="Y17" s="28">
        <f t="shared" si="0"/>
        <v>11105514</v>
      </c>
      <c r="Z17" s="29">
        <f>+IF(X17&lt;&gt;0,+(Y17/X17)*100,0)</f>
        <v>-100</v>
      </c>
      <c r="AA17" s="30">
        <f>SUM(AA6:AA16)</f>
        <v>-14807351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-2500000</v>
      </c>
      <c r="F28" s="20">
        <v>-1600000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-1199997</v>
      </c>
      <c r="Y28" s="20">
        <v>1199997</v>
      </c>
      <c r="Z28" s="21">
        <v>-100</v>
      </c>
      <c r="AA28" s="22">
        <v>-1600000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-2500000</v>
      </c>
      <c r="F30" s="28">
        <f t="shared" si="1"/>
        <v>-1600000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-1199997</v>
      </c>
      <c r="Y30" s="28">
        <f t="shared" si="1"/>
        <v>1199997</v>
      </c>
      <c r="Z30" s="29">
        <f>+IF(X30&lt;&gt;0,+(Y30/X30)*100,0)</f>
        <v>-100</v>
      </c>
      <c r="AA30" s="30">
        <f>SUM(AA21:AA29)</f>
        <v>-1600000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-17207351</v>
      </c>
      <c r="F41" s="34">
        <f t="shared" si="3"/>
        <v>-16407351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-12305511</v>
      </c>
      <c r="Y41" s="34">
        <f t="shared" si="3"/>
        <v>12305511</v>
      </c>
      <c r="Z41" s="35">
        <f>+IF(X41&lt;&gt;0,+(Y41/X41)*100,0)</f>
        <v>-100</v>
      </c>
      <c r="AA41" s="36">
        <f>+AA17+AA30+AA39</f>
        <v>-16407351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-17207351</v>
      </c>
      <c r="F43" s="46">
        <f t="shared" si="4"/>
        <v>-16407351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-12305511</v>
      </c>
      <c r="Y43" s="46">
        <f t="shared" si="4"/>
        <v>12305511</v>
      </c>
      <c r="Z43" s="47">
        <f>+IF(X43&lt;&gt;0,+(Y43/X43)*100,0)</f>
        <v>-100</v>
      </c>
      <c r="AA43" s="48">
        <f t="shared" si="4"/>
        <v>-16407351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4907</v>
      </c>
      <c r="Q7" s="20"/>
      <c r="R7" s="20">
        <v>4907</v>
      </c>
      <c r="S7" s="20"/>
      <c r="T7" s="20"/>
      <c r="U7" s="20"/>
      <c r="V7" s="20"/>
      <c r="W7" s="20">
        <v>4907</v>
      </c>
      <c r="X7" s="20"/>
      <c r="Y7" s="20">
        <v>4907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-12126387</v>
      </c>
      <c r="F14" s="20">
        <v>-12400585</v>
      </c>
      <c r="G14" s="20">
        <v>-28502</v>
      </c>
      <c r="H14" s="20">
        <v>-1794813</v>
      </c>
      <c r="I14" s="20">
        <v>-1025949</v>
      </c>
      <c r="J14" s="20">
        <v>-2849264</v>
      </c>
      <c r="K14" s="20">
        <v>-2082383</v>
      </c>
      <c r="L14" s="20">
        <v>-914693</v>
      </c>
      <c r="M14" s="20">
        <v>-960454</v>
      </c>
      <c r="N14" s="20">
        <v>-3957530</v>
      </c>
      <c r="O14" s="20">
        <v>-218766</v>
      </c>
      <c r="P14" s="20">
        <v>-1084708</v>
      </c>
      <c r="Q14" s="20">
        <v>-2120492</v>
      </c>
      <c r="R14" s="20">
        <v>-3423966</v>
      </c>
      <c r="S14" s="20"/>
      <c r="T14" s="20"/>
      <c r="U14" s="20"/>
      <c r="V14" s="20"/>
      <c r="W14" s="20">
        <v>-10230760</v>
      </c>
      <c r="X14" s="20">
        <v>-9300420</v>
      </c>
      <c r="Y14" s="20">
        <v>-930340</v>
      </c>
      <c r="Z14" s="21">
        <v>10.003204156371433</v>
      </c>
      <c r="AA14" s="22">
        <v>-12400585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-12126387</v>
      </c>
      <c r="F17" s="28">
        <f t="shared" si="0"/>
        <v>-12400585</v>
      </c>
      <c r="G17" s="28">
        <f t="shared" si="0"/>
        <v>-28502</v>
      </c>
      <c r="H17" s="28">
        <f t="shared" si="0"/>
        <v>-1794813</v>
      </c>
      <c r="I17" s="28">
        <f t="shared" si="0"/>
        <v>-1025949</v>
      </c>
      <c r="J17" s="28">
        <f t="shared" si="0"/>
        <v>-2849264</v>
      </c>
      <c r="K17" s="28">
        <f t="shared" si="0"/>
        <v>-2082383</v>
      </c>
      <c r="L17" s="28">
        <f t="shared" si="0"/>
        <v>-914693</v>
      </c>
      <c r="M17" s="28">
        <f t="shared" si="0"/>
        <v>-960454</v>
      </c>
      <c r="N17" s="28">
        <f t="shared" si="0"/>
        <v>-3957530</v>
      </c>
      <c r="O17" s="28">
        <f t="shared" si="0"/>
        <v>-218766</v>
      </c>
      <c r="P17" s="28">
        <f t="shared" si="0"/>
        <v>-1079801</v>
      </c>
      <c r="Q17" s="28">
        <f t="shared" si="0"/>
        <v>-2120492</v>
      </c>
      <c r="R17" s="28">
        <f t="shared" si="0"/>
        <v>-3419059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-10225853</v>
      </c>
      <c r="X17" s="28">
        <f t="shared" si="0"/>
        <v>-9300420</v>
      </c>
      <c r="Y17" s="28">
        <f t="shared" si="0"/>
        <v>-925433</v>
      </c>
      <c r="Z17" s="29">
        <f>+IF(X17&lt;&gt;0,+(Y17/X17)*100,0)</f>
        <v>9.9504430982686802</v>
      </c>
      <c r="AA17" s="30">
        <f>SUM(AA6:AA16)</f>
        <v>-12400585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-870000</v>
      </c>
      <c r="F28" s="20">
        <v>-3622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-282772</v>
      </c>
      <c r="Q28" s="20"/>
      <c r="R28" s="20">
        <v>-282772</v>
      </c>
      <c r="S28" s="20"/>
      <c r="T28" s="20"/>
      <c r="U28" s="20"/>
      <c r="V28" s="20"/>
      <c r="W28" s="20">
        <v>-282772</v>
      </c>
      <c r="X28" s="20">
        <v>-2718</v>
      </c>
      <c r="Y28" s="20">
        <v>-280054</v>
      </c>
      <c r="Z28" s="21">
        <v>10303.679175864607</v>
      </c>
      <c r="AA28" s="22">
        <v>-3622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-870000</v>
      </c>
      <c r="F30" s="28">
        <f t="shared" si="1"/>
        <v>-3622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-282772</v>
      </c>
      <c r="Q30" s="28">
        <f t="shared" si="1"/>
        <v>0</v>
      </c>
      <c r="R30" s="28">
        <f t="shared" si="1"/>
        <v>-282772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-282772</v>
      </c>
      <c r="X30" s="28">
        <f t="shared" si="1"/>
        <v>-2718</v>
      </c>
      <c r="Y30" s="28">
        <f t="shared" si="1"/>
        <v>-280054</v>
      </c>
      <c r="Z30" s="29">
        <f>+IF(X30&lt;&gt;0,+(Y30/X30)*100,0)</f>
        <v>10303.679175864607</v>
      </c>
      <c r="AA30" s="30">
        <f>SUM(AA21:AA29)</f>
        <v>-3622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-12996387</v>
      </c>
      <c r="F41" s="34">
        <f t="shared" si="3"/>
        <v>-12404207</v>
      </c>
      <c r="G41" s="34">
        <f t="shared" si="3"/>
        <v>-28502</v>
      </c>
      <c r="H41" s="34">
        <f t="shared" si="3"/>
        <v>-1794813</v>
      </c>
      <c r="I41" s="34">
        <f t="shared" si="3"/>
        <v>-1025949</v>
      </c>
      <c r="J41" s="34">
        <f t="shared" si="3"/>
        <v>-2849264</v>
      </c>
      <c r="K41" s="34">
        <f t="shared" si="3"/>
        <v>-2082383</v>
      </c>
      <c r="L41" s="34">
        <f t="shared" si="3"/>
        <v>-914693</v>
      </c>
      <c r="M41" s="34">
        <f t="shared" si="3"/>
        <v>-960454</v>
      </c>
      <c r="N41" s="34">
        <f t="shared" si="3"/>
        <v>-3957530</v>
      </c>
      <c r="O41" s="34">
        <f t="shared" si="3"/>
        <v>-218766</v>
      </c>
      <c r="P41" s="34">
        <f t="shared" si="3"/>
        <v>-1362573</v>
      </c>
      <c r="Q41" s="34">
        <f t="shared" si="3"/>
        <v>-2120492</v>
      </c>
      <c r="R41" s="34">
        <f t="shared" si="3"/>
        <v>-3701831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-10508625</v>
      </c>
      <c r="X41" s="34">
        <f t="shared" si="3"/>
        <v>-9303138</v>
      </c>
      <c r="Y41" s="34">
        <f t="shared" si="3"/>
        <v>-1205487</v>
      </c>
      <c r="Z41" s="35">
        <f>+IF(X41&lt;&gt;0,+(Y41/X41)*100,0)</f>
        <v>12.957853575857953</v>
      </c>
      <c r="AA41" s="36">
        <f>+AA17+AA30+AA39</f>
        <v>-12404207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-28502</v>
      </c>
      <c r="I42" s="34">
        <f>+H43+I60</f>
        <v>-1823315</v>
      </c>
      <c r="J42" s="34">
        <f>+G42</f>
        <v>0</v>
      </c>
      <c r="K42" s="34">
        <f>+I43+K60</f>
        <v>-2849264</v>
      </c>
      <c r="L42" s="34">
        <f>+K43+L60</f>
        <v>-4931647</v>
      </c>
      <c r="M42" s="34">
        <f>+L43+M60</f>
        <v>-5846340</v>
      </c>
      <c r="N42" s="34">
        <f>+K42</f>
        <v>-2849264</v>
      </c>
      <c r="O42" s="34">
        <f>+M43+O60</f>
        <v>-6806794</v>
      </c>
      <c r="P42" s="34">
        <f>+O43+P60</f>
        <v>-7025560</v>
      </c>
      <c r="Q42" s="34">
        <f>+P43+Q60</f>
        <v>-8388133</v>
      </c>
      <c r="R42" s="34">
        <f>+O42</f>
        <v>-6806794</v>
      </c>
      <c r="S42" s="34">
        <f>+Q43+S60</f>
        <v>-10508625</v>
      </c>
      <c r="T42" s="34">
        <f>+S43+T60</f>
        <v>-10508625</v>
      </c>
      <c r="U42" s="34">
        <f>+T43+U60</f>
        <v>-10508625</v>
      </c>
      <c r="V42" s="34">
        <f>+S42</f>
        <v>-10508625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-12996387</v>
      </c>
      <c r="F43" s="46">
        <f t="shared" si="4"/>
        <v>-12404207</v>
      </c>
      <c r="G43" s="46">
        <f t="shared" si="4"/>
        <v>-28502</v>
      </c>
      <c r="H43" s="46">
        <f t="shared" si="4"/>
        <v>-1823315</v>
      </c>
      <c r="I43" s="46">
        <f t="shared" si="4"/>
        <v>-2849264</v>
      </c>
      <c r="J43" s="46">
        <f>+I43</f>
        <v>-2849264</v>
      </c>
      <c r="K43" s="46">
        <f t="shared" si="4"/>
        <v>-4931647</v>
      </c>
      <c r="L43" s="46">
        <f t="shared" si="4"/>
        <v>-5846340</v>
      </c>
      <c r="M43" s="46">
        <f t="shared" si="4"/>
        <v>-6806794</v>
      </c>
      <c r="N43" s="46">
        <f>+M43</f>
        <v>-6806794</v>
      </c>
      <c r="O43" s="46">
        <f t="shared" si="4"/>
        <v>-7025560</v>
      </c>
      <c r="P43" s="46">
        <f t="shared" si="4"/>
        <v>-8388133</v>
      </c>
      <c r="Q43" s="46">
        <f t="shared" si="4"/>
        <v>-10508625</v>
      </c>
      <c r="R43" s="46">
        <f>+Q43</f>
        <v>-10508625</v>
      </c>
      <c r="S43" s="46">
        <f t="shared" si="4"/>
        <v>-10508625</v>
      </c>
      <c r="T43" s="46">
        <f t="shared" si="4"/>
        <v>-10508625</v>
      </c>
      <c r="U43" s="46">
        <f t="shared" si="4"/>
        <v>-10508625</v>
      </c>
      <c r="V43" s="46">
        <f>+U43</f>
        <v>-10508625</v>
      </c>
      <c r="W43" s="46">
        <f>+V43</f>
        <v>-10508625</v>
      </c>
      <c r="X43" s="46">
        <f t="shared" si="4"/>
        <v>-9303138</v>
      </c>
      <c r="Y43" s="46">
        <f t="shared" si="4"/>
        <v>-1205487</v>
      </c>
      <c r="Z43" s="47">
        <f>+IF(X43&lt;&gt;0,+(Y43/X43)*100,0)</f>
        <v>12.957853575857953</v>
      </c>
      <c r="AA43" s="48">
        <f t="shared" si="4"/>
        <v>-12404207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4310244</v>
      </c>
      <c r="F7" s="20">
        <v>4310244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3232683</v>
      </c>
      <c r="Y7" s="20">
        <v>-3232683</v>
      </c>
      <c r="Z7" s="21">
        <v>-100</v>
      </c>
      <c r="AA7" s="22">
        <v>4310244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1000000</v>
      </c>
      <c r="F9" s="20">
        <v>1000000</v>
      </c>
      <c r="G9" s="20">
        <v>1000000</v>
      </c>
      <c r="H9" s="20"/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749997</v>
      </c>
      <c r="Y9" s="20">
        <v>250003</v>
      </c>
      <c r="Z9" s="21">
        <v>33.333866668800013</v>
      </c>
      <c r="AA9" s="22">
        <v>1000000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-10250986</v>
      </c>
      <c r="D14" s="18"/>
      <c r="E14" s="19">
        <v>-13946575</v>
      </c>
      <c r="F14" s="20">
        <v>-13946576</v>
      </c>
      <c r="G14" s="20">
        <v>-1330333</v>
      </c>
      <c r="H14" s="20">
        <v>-1260653</v>
      </c>
      <c r="I14" s="20">
        <v>-1448134</v>
      </c>
      <c r="J14" s="20">
        <v>-4039120</v>
      </c>
      <c r="K14" s="20">
        <v>-1436079</v>
      </c>
      <c r="L14" s="20">
        <v>-1185247</v>
      </c>
      <c r="M14" s="20">
        <v>-1554879</v>
      </c>
      <c r="N14" s="20">
        <v>-4176205</v>
      </c>
      <c r="O14" s="20">
        <v>-1937938</v>
      </c>
      <c r="P14" s="20">
        <v>-1319315</v>
      </c>
      <c r="Q14" s="20">
        <v>-1757796</v>
      </c>
      <c r="R14" s="20">
        <v>-5015049</v>
      </c>
      <c r="S14" s="20"/>
      <c r="T14" s="20"/>
      <c r="U14" s="20"/>
      <c r="V14" s="20"/>
      <c r="W14" s="20">
        <v>-13230374</v>
      </c>
      <c r="X14" s="20">
        <v>-10459927</v>
      </c>
      <c r="Y14" s="20">
        <v>-2770447</v>
      </c>
      <c r="Z14" s="21">
        <v>26.486293833599412</v>
      </c>
      <c r="AA14" s="22">
        <v>-13946576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-10250986</v>
      </c>
      <c r="D17" s="26">
        <f>SUM(D6:D16)</f>
        <v>0</v>
      </c>
      <c r="E17" s="27">
        <f t="shared" si="0"/>
        <v>-8636331</v>
      </c>
      <c r="F17" s="28">
        <f t="shared" si="0"/>
        <v>-8636332</v>
      </c>
      <c r="G17" s="28">
        <f t="shared" si="0"/>
        <v>-330333</v>
      </c>
      <c r="H17" s="28">
        <f t="shared" si="0"/>
        <v>-1260653</v>
      </c>
      <c r="I17" s="28">
        <f t="shared" si="0"/>
        <v>-1448134</v>
      </c>
      <c r="J17" s="28">
        <f t="shared" si="0"/>
        <v>-3039120</v>
      </c>
      <c r="K17" s="28">
        <f t="shared" si="0"/>
        <v>-1436079</v>
      </c>
      <c r="L17" s="28">
        <f t="shared" si="0"/>
        <v>-1185247</v>
      </c>
      <c r="M17" s="28">
        <f t="shared" si="0"/>
        <v>-1554879</v>
      </c>
      <c r="N17" s="28">
        <f t="shared" si="0"/>
        <v>-4176205</v>
      </c>
      <c r="O17" s="28">
        <f t="shared" si="0"/>
        <v>-1937938</v>
      </c>
      <c r="P17" s="28">
        <f t="shared" si="0"/>
        <v>-1319315</v>
      </c>
      <c r="Q17" s="28">
        <f t="shared" si="0"/>
        <v>-1757796</v>
      </c>
      <c r="R17" s="28">
        <f t="shared" si="0"/>
        <v>-5015049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-12230374</v>
      </c>
      <c r="X17" s="28">
        <f t="shared" si="0"/>
        <v>-6477247</v>
      </c>
      <c r="Y17" s="28">
        <f t="shared" si="0"/>
        <v>-5753127</v>
      </c>
      <c r="Z17" s="29">
        <f>+IF(X17&lt;&gt;0,+(Y17/X17)*100,0)</f>
        <v>88.820559104817221</v>
      </c>
      <c r="AA17" s="30">
        <f>SUM(AA6:AA16)</f>
        <v>-8636332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-2611305</v>
      </c>
      <c r="F28" s="20">
        <v>-2611305</v>
      </c>
      <c r="G28" s="20"/>
      <c r="H28" s="20"/>
      <c r="I28" s="20">
        <v>-592088</v>
      </c>
      <c r="J28" s="20">
        <v>-592088</v>
      </c>
      <c r="K28" s="20"/>
      <c r="L28" s="20">
        <v>-1786799</v>
      </c>
      <c r="M28" s="20"/>
      <c r="N28" s="20">
        <v>-1786799</v>
      </c>
      <c r="O28" s="20"/>
      <c r="P28" s="20"/>
      <c r="Q28" s="20"/>
      <c r="R28" s="20"/>
      <c r="S28" s="20"/>
      <c r="T28" s="20"/>
      <c r="U28" s="20"/>
      <c r="V28" s="20"/>
      <c r="W28" s="20">
        <v>-2378887</v>
      </c>
      <c r="X28" s="20">
        <v>-1958481</v>
      </c>
      <c r="Y28" s="20">
        <v>-420406</v>
      </c>
      <c r="Z28" s="21">
        <v>21.465921803683568</v>
      </c>
      <c r="AA28" s="22">
        <v>-2611305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-2611305</v>
      </c>
      <c r="F30" s="28">
        <f t="shared" si="1"/>
        <v>-2611305</v>
      </c>
      <c r="G30" s="28">
        <f t="shared" si="1"/>
        <v>0</v>
      </c>
      <c r="H30" s="28">
        <f t="shared" si="1"/>
        <v>0</v>
      </c>
      <c r="I30" s="28">
        <f t="shared" si="1"/>
        <v>-592088</v>
      </c>
      <c r="J30" s="28">
        <f t="shared" si="1"/>
        <v>-592088</v>
      </c>
      <c r="K30" s="28">
        <f t="shared" si="1"/>
        <v>0</v>
      </c>
      <c r="L30" s="28">
        <f t="shared" si="1"/>
        <v>-1786799</v>
      </c>
      <c r="M30" s="28">
        <f t="shared" si="1"/>
        <v>0</v>
      </c>
      <c r="N30" s="28">
        <f t="shared" si="1"/>
        <v>-1786799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-2378887</v>
      </c>
      <c r="X30" s="28">
        <f t="shared" si="1"/>
        <v>-1958481</v>
      </c>
      <c r="Y30" s="28">
        <f t="shared" si="1"/>
        <v>-420406</v>
      </c>
      <c r="Z30" s="29">
        <f>+IF(X30&lt;&gt;0,+(Y30/X30)*100,0)</f>
        <v>21.465921803683568</v>
      </c>
      <c r="AA30" s="30">
        <f>SUM(AA21:AA29)</f>
        <v>-2611305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-10250986</v>
      </c>
      <c r="D41" s="32">
        <f>+D17+D30+D39</f>
        <v>0</v>
      </c>
      <c r="E41" s="33">
        <f t="shared" si="3"/>
        <v>-11247636</v>
      </c>
      <c r="F41" s="34">
        <f t="shared" si="3"/>
        <v>-11247637</v>
      </c>
      <c r="G41" s="34">
        <f t="shared" si="3"/>
        <v>-330333</v>
      </c>
      <c r="H41" s="34">
        <f t="shared" si="3"/>
        <v>-1260653</v>
      </c>
      <c r="I41" s="34">
        <f t="shared" si="3"/>
        <v>-2040222</v>
      </c>
      <c r="J41" s="34">
        <f t="shared" si="3"/>
        <v>-3631208</v>
      </c>
      <c r="K41" s="34">
        <f t="shared" si="3"/>
        <v>-1436079</v>
      </c>
      <c r="L41" s="34">
        <f t="shared" si="3"/>
        <v>-2972046</v>
      </c>
      <c r="M41" s="34">
        <f t="shared" si="3"/>
        <v>-1554879</v>
      </c>
      <c r="N41" s="34">
        <f t="shared" si="3"/>
        <v>-5963004</v>
      </c>
      <c r="O41" s="34">
        <f t="shared" si="3"/>
        <v>-1937938</v>
      </c>
      <c r="P41" s="34">
        <f t="shared" si="3"/>
        <v>-1319315</v>
      </c>
      <c r="Q41" s="34">
        <f t="shared" si="3"/>
        <v>-1757796</v>
      </c>
      <c r="R41" s="34">
        <f t="shared" si="3"/>
        <v>-5015049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-14609261</v>
      </c>
      <c r="X41" s="34">
        <f t="shared" si="3"/>
        <v>-8435728</v>
      </c>
      <c r="Y41" s="34">
        <f t="shared" si="3"/>
        <v>-6173533</v>
      </c>
      <c r="Z41" s="35">
        <f>+IF(X41&lt;&gt;0,+(Y41/X41)*100,0)</f>
        <v>73.183168068007888</v>
      </c>
      <c r="AA41" s="36">
        <f>+AA17+AA30+AA39</f>
        <v>-11247637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-330333</v>
      </c>
      <c r="I42" s="34">
        <f>+H43+I60</f>
        <v>-1590986</v>
      </c>
      <c r="J42" s="34">
        <f>+G42</f>
        <v>0</v>
      </c>
      <c r="K42" s="34">
        <f>+I43+K60</f>
        <v>-3631208</v>
      </c>
      <c r="L42" s="34">
        <f>+K43+L60</f>
        <v>-5067287</v>
      </c>
      <c r="M42" s="34">
        <f>+L43+M60</f>
        <v>-8039333</v>
      </c>
      <c r="N42" s="34">
        <f>+K42</f>
        <v>-3631208</v>
      </c>
      <c r="O42" s="34">
        <f>+M43+O60</f>
        <v>-9594212</v>
      </c>
      <c r="P42" s="34">
        <f>+O43+P60</f>
        <v>-11532150</v>
      </c>
      <c r="Q42" s="34">
        <f>+P43+Q60</f>
        <v>-12851465</v>
      </c>
      <c r="R42" s="34">
        <f>+O42</f>
        <v>-9594212</v>
      </c>
      <c r="S42" s="34">
        <f>+Q43+S60</f>
        <v>-14609261</v>
      </c>
      <c r="T42" s="34">
        <f>+S43+T60</f>
        <v>-14609261</v>
      </c>
      <c r="U42" s="34">
        <f>+T43+U60</f>
        <v>-14609261</v>
      </c>
      <c r="V42" s="34">
        <f>+S42</f>
        <v>-14609261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-10250986</v>
      </c>
      <c r="D43" s="44">
        <f t="shared" ref="D43:AA43" si="4">+D41+D42</f>
        <v>0</v>
      </c>
      <c r="E43" s="45">
        <f t="shared" si="4"/>
        <v>-11247636</v>
      </c>
      <c r="F43" s="46">
        <f t="shared" si="4"/>
        <v>-11247637</v>
      </c>
      <c r="G43" s="46">
        <f t="shared" si="4"/>
        <v>-330333</v>
      </c>
      <c r="H43" s="46">
        <f t="shared" si="4"/>
        <v>-1590986</v>
      </c>
      <c r="I43" s="46">
        <f t="shared" si="4"/>
        <v>-3631208</v>
      </c>
      <c r="J43" s="46">
        <f>+I43</f>
        <v>-3631208</v>
      </c>
      <c r="K43" s="46">
        <f t="shared" si="4"/>
        <v>-5067287</v>
      </c>
      <c r="L43" s="46">
        <f t="shared" si="4"/>
        <v>-8039333</v>
      </c>
      <c r="M43" s="46">
        <f t="shared" si="4"/>
        <v>-9594212</v>
      </c>
      <c r="N43" s="46">
        <f>+M43</f>
        <v>-9594212</v>
      </c>
      <c r="O43" s="46">
        <f t="shared" si="4"/>
        <v>-11532150</v>
      </c>
      <c r="P43" s="46">
        <f t="shared" si="4"/>
        <v>-12851465</v>
      </c>
      <c r="Q43" s="46">
        <f t="shared" si="4"/>
        <v>-14609261</v>
      </c>
      <c r="R43" s="46">
        <f>+Q43</f>
        <v>-14609261</v>
      </c>
      <c r="S43" s="46">
        <f t="shared" si="4"/>
        <v>-14609261</v>
      </c>
      <c r="T43" s="46">
        <f t="shared" si="4"/>
        <v>-14609261</v>
      </c>
      <c r="U43" s="46">
        <f t="shared" si="4"/>
        <v>-14609261</v>
      </c>
      <c r="V43" s="46">
        <f>+U43</f>
        <v>-14609261</v>
      </c>
      <c r="W43" s="46">
        <f>+V43</f>
        <v>-14609261</v>
      </c>
      <c r="X43" s="46">
        <f t="shared" si="4"/>
        <v>-8435728</v>
      </c>
      <c r="Y43" s="46">
        <f t="shared" si="4"/>
        <v>-6173533</v>
      </c>
      <c r="Z43" s="47">
        <f>+IF(X43&lt;&gt;0,+(Y43/X43)*100,0)</f>
        <v>73.183168068007888</v>
      </c>
      <c r="AA43" s="48">
        <f t="shared" si="4"/>
        <v>-11247637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327344</v>
      </c>
      <c r="D7" s="18"/>
      <c r="E7" s="19">
        <v>14362012</v>
      </c>
      <c r="F7" s="20">
        <v>9333533</v>
      </c>
      <c r="G7" s="20">
        <v>354133</v>
      </c>
      <c r="H7" s="20">
        <v>261825</v>
      </c>
      <c r="I7" s="20">
        <v>400054</v>
      </c>
      <c r="J7" s="20">
        <v>1016012</v>
      </c>
      <c r="K7" s="20">
        <v>380450</v>
      </c>
      <c r="L7" s="20">
        <v>367081</v>
      </c>
      <c r="M7" s="20">
        <v>302103</v>
      </c>
      <c r="N7" s="20">
        <v>1049634</v>
      </c>
      <c r="O7" s="20">
        <v>509587</v>
      </c>
      <c r="P7" s="20">
        <v>415715</v>
      </c>
      <c r="Q7" s="20">
        <v>371349</v>
      </c>
      <c r="R7" s="20">
        <v>1296651</v>
      </c>
      <c r="S7" s="20"/>
      <c r="T7" s="20"/>
      <c r="U7" s="20"/>
      <c r="V7" s="20"/>
      <c r="W7" s="20">
        <v>3362297</v>
      </c>
      <c r="X7" s="20">
        <v>7000146</v>
      </c>
      <c r="Y7" s="20">
        <v>-3637849</v>
      </c>
      <c r="Z7" s="21">
        <v>-51.96818752066028</v>
      </c>
      <c r="AA7" s="22">
        <v>9333533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>
        <v>81820</v>
      </c>
      <c r="H9" s="20"/>
      <c r="I9" s="20"/>
      <c r="J9" s="20">
        <v>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81820</v>
      </c>
      <c r="X9" s="20"/>
      <c r="Y9" s="20">
        <v>81820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976857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732645</v>
      </c>
      <c r="Y10" s="20">
        <v>-732645</v>
      </c>
      <c r="Z10" s="21">
        <v>-100</v>
      </c>
      <c r="AA10" s="22">
        <v>976857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-11729826</v>
      </c>
      <c r="F14" s="20">
        <v>-11247086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-8435313</v>
      </c>
      <c r="Y14" s="20">
        <v>8435313</v>
      </c>
      <c r="Z14" s="21">
        <v>-100</v>
      </c>
      <c r="AA14" s="22">
        <v>-11247086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327344</v>
      </c>
      <c r="D17" s="26">
        <f>SUM(D6:D16)</f>
        <v>0</v>
      </c>
      <c r="E17" s="27">
        <f t="shared" si="0"/>
        <v>2632186</v>
      </c>
      <c r="F17" s="28">
        <f t="shared" si="0"/>
        <v>-936696</v>
      </c>
      <c r="G17" s="28">
        <f t="shared" si="0"/>
        <v>435953</v>
      </c>
      <c r="H17" s="28">
        <f t="shared" si="0"/>
        <v>261825</v>
      </c>
      <c r="I17" s="28">
        <f t="shared" si="0"/>
        <v>400054</v>
      </c>
      <c r="J17" s="28">
        <f t="shared" si="0"/>
        <v>1097832</v>
      </c>
      <c r="K17" s="28">
        <f t="shared" si="0"/>
        <v>380450</v>
      </c>
      <c r="L17" s="28">
        <f t="shared" si="0"/>
        <v>367081</v>
      </c>
      <c r="M17" s="28">
        <f t="shared" si="0"/>
        <v>302103</v>
      </c>
      <c r="N17" s="28">
        <f t="shared" si="0"/>
        <v>1049634</v>
      </c>
      <c r="O17" s="28">
        <f t="shared" si="0"/>
        <v>509587</v>
      </c>
      <c r="P17" s="28">
        <f t="shared" si="0"/>
        <v>415715</v>
      </c>
      <c r="Q17" s="28">
        <f t="shared" si="0"/>
        <v>371349</v>
      </c>
      <c r="R17" s="28">
        <f t="shared" si="0"/>
        <v>1296651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3444117</v>
      </c>
      <c r="X17" s="28">
        <f t="shared" si="0"/>
        <v>-702522</v>
      </c>
      <c r="Y17" s="28">
        <f t="shared" si="0"/>
        <v>4146639</v>
      </c>
      <c r="Z17" s="29">
        <f>+IF(X17&lt;&gt;0,+(Y17/X17)*100,0)</f>
        <v>-590.25041208673895</v>
      </c>
      <c r="AA17" s="30">
        <f>SUM(AA6:AA16)</f>
        <v>-936696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-460000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-344997</v>
      </c>
      <c r="Y28" s="20">
        <v>344997</v>
      </c>
      <c r="Z28" s="21">
        <v>-100</v>
      </c>
      <c r="AA28" s="22">
        <v>-460000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-460000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-344997</v>
      </c>
      <c r="Y30" s="28">
        <f t="shared" si="1"/>
        <v>344997</v>
      </c>
      <c r="Z30" s="29">
        <f>+IF(X30&lt;&gt;0,+(Y30/X30)*100,0)</f>
        <v>-100</v>
      </c>
      <c r="AA30" s="30">
        <f>SUM(AA21:AA29)</f>
        <v>-460000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327344</v>
      </c>
      <c r="D41" s="32">
        <f>+D17+D30+D39</f>
        <v>0</v>
      </c>
      <c r="E41" s="33">
        <f t="shared" si="3"/>
        <v>2632186</v>
      </c>
      <c r="F41" s="34">
        <f t="shared" si="3"/>
        <v>-1396696</v>
      </c>
      <c r="G41" s="34">
        <f t="shared" si="3"/>
        <v>435953</v>
      </c>
      <c r="H41" s="34">
        <f t="shared" si="3"/>
        <v>261825</v>
      </c>
      <c r="I41" s="34">
        <f t="shared" si="3"/>
        <v>400054</v>
      </c>
      <c r="J41" s="34">
        <f t="shared" si="3"/>
        <v>1097832</v>
      </c>
      <c r="K41" s="34">
        <f t="shared" si="3"/>
        <v>380450</v>
      </c>
      <c r="L41" s="34">
        <f t="shared" si="3"/>
        <v>367081</v>
      </c>
      <c r="M41" s="34">
        <f t="shared" si="3"/>
        <v>302103</v>
      </c>
      <c r="N41" s="34">
        <f t="shared" si="3"/>
        <v>1049634</v>
      </c>
      <c r="O41" s="34">
        <f t="shared" si="3"/>
        <v>509587</v>
      </c>
      <c r="P41" s="34">
        <f t="shared" si="3"/>
        <v>415715</v>
      </c>
      <c r="Q41" s="34">
        <f t="shared" si="3"/>
        <v>371349</v>
      </c>
      <c r="R41" s="34">
        <f t="shared" si="3"/>
        <v>1296651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3444117</v>
      </c>
      <c r="X41" s="34">
        <f t="shared" si="3"/>
        <v>-1047519</v>
      </c>
      <c r="Y41" s="34">
        <f t="shared" si="3"/>
        <v>4491636</v>
      </c>
      <c r="Z41" s="35">
        <f>+IF(X41&lt;&gt;0,+(Y41/X41)*100,0)</f>
        <v>-428.78802198337212</v>
      </c>
      <c r="AA41" s="36">
        <f>+AA17+AA30+AA39</f>
        <v>-1396696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435953</v>
      </c>
      <c r="I42" s="34">
        <f>+H43+I60</f>
        <v>697778</v>
      </c>
      <c r="J42" s="34">
        <f>+G42</f>
        <v>0</v>
      </c>
      <c r="K42" s="34">
        <f>+I43+K60</f>
        <v>1097832</v>
      </c>
      <c r="L42" s="34">
        <f>+K43+L60</f>
        <v>1478282</v>
      </c>
      <c r="M42" s="34">
        <f>+L43+M60</f>
        <v>1845363</v>
      </c>
      <c r="N42" s="34">
        <f>+K42</f>
        <v>1097832</v>
      </c>
      <c r="O42" s="34">
        <f>+M43+O60</f>
        <v>2147466</v>
      </c>
      <c r="P42" s="34">
        <f>+O43+P60</f>
        <v>2657053</v>
      </c>
      <c r="Q42" s="34">
        <f>+P43+Q60</f>
        <v>3072768</v>
      </c>
      <c r="R42" s="34">
        <f>+O42</f>
        <v>2147466</v>
      </c>
      <c r="S42" s="34">
        <f>+Q43+S60</f>
        <v>3444117</v>
      </c>
      <c r="T42" s="34">
        <f>+S43+T60</f>
        <v>3444117</v>
      </c>
      <c r="U42" s="34">
        <f>+T43+U60</f>
        <v>3444117</v>
      </c>
      <c r="V42" s="34">
        <f>+S42</f>
        <v>3444117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327344</v>
      </c>
      <c r="D43" s="44">
        <f t="shared" ref="D43:AA43" si="4">+D41+D42</f>
        <v>0</v>
      </c>
      <c r="E43" s="45">
        <f t="shared" si="4"/>
        <v>2632186</v>
      </c>
      <c r="F43" s="46">
        <f t="shared" si="4"/>
        <v>-1396696</v>
      </c>
      <c r="G43" s="46">
        <f t="shared" si="4"/>
        <v>435953</v>
      </c>
      <c r="H43" s="46">
        <f t="shared" si="4"/>
        <v>697778</v>
      </c>
      <c r="I43" s="46">
        <f t="shared" si="4"/>
        <v>1097832</v>
      </c>
      <c r="J43" s="46">
        <f>+I43</f>
        <v>1097832</v>
      </c>
      <c r="K43" s="46">
        <f t="shared" si="4"/>
        <v>1478282</v>
      </c>
      <c r="L43" s="46">
        <f t="shared" si="4"/>
        <v>1845363</v>
      </c>
      <c r="M43" s="46">
        <f t="shared" si="4"/>
        <v>2147466</v>
      </c>
      <c r="N43" s="46">
        <f>+M43</f>
        <v>2147466</v>
      </c>
      <c r="O43" s="46">
        <f t="shared" si="4"/>
        <v>2657053</v>
      </c>
      <c r="P43" s="46">
        <f t="shared" si="4"/>
        <v>3072768</v>
      </c>
      <c r="Q43" s="46">
        <f t="shared" si="4"/>
        <v>3444117</v>
      </c>
      <c r="R43" s="46">
        <f>+Q43</f>
        <v>3444117</v>
      </c>
      <c r="S43" s="46">
        <f t="shared" si="4"/>
        <v>3444117</v>
      </c>
      <c r="T43" s="46">
        <f t="shared" si="4"/>
        <v>3444117</v>
      </c>
      <c r="U43" s="46">
        <f t="shared" si="4"/>
        <v>3444117</v>
      </c>
      <c r="V43" s="46">
        <f>+U43</f>
        <v>3444117</v>
      </c>
      <c r="W43" s="46">
        <f>+V43</f>
        <v>3444117</v>
      </c>
      <c r="X43" s="46">
        <f t="shared" si="4"/>
        <v>-1047519</v>
      </c>
      <c r="Y43" s="46">
        <f t="shared" si="4"/>
        <v>4491636</v>
      </c>
      <c r="Z43" s="47">
        <f>+IF(X43&lt;&gt;0,+(Y43/X43)*100,0)</f>
        <v>-428.78802198337212</v>
      </c>
      <c r="AA43" s="48">
        <f t="shared" si="4"/>
        <v>-1396696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114450</v>
      </c>
      <c r="D7" s="18"/>
      <c r="E7" s="19">
        <v>1592599</v>
      </c>
      <c r="F7" s="20">
        <v>2020000</v>
      </c>
      <c r="G7" s="20">
        <v>186860</v>
      </c>
      <c r="H7" s="20">
        <v>201501</v>
      </c>
      <c r="I7" s="20">
        <v>145648</v>
      </c>
      <c r="J7" s="20">
        <v>534009</v>
      </c>
      <c r="K7" s="20">
        <v>103549</v>
      </c>
      <c r="L7" s="20">
        <v>210119</v>
      </c>
      <c r="M7" s="20">
        <v>202187</v>
      </c>
      <c r="N7" s="20">
        <v>515855</v>
      </c>
      <c r="O7" s="20">
        <v>131108</v>
      </c>
      <c r="P7" s="20">
        <v>120296</v>
      </c>
      <c r="Q7" s="20">
        <v>166707</v>
      </c>
      <c r="R7" s="20">
        <v>418111</v>
      </c>
      <c r="S7" s="20"/>
      <c r="T7" s="20"/>
      <c r="U7" s="20"/>
      <c r="V7" s="20"/>
      <c r="W7" s="20">
        <v>1467975</v>
      </c>
      <c r="X7" s="20">
        <v>1514997</v>
      </c>
      <c r="Y7" s="20">
        <v>-47022</v>
      </c>
      <c r="Z7" s="21">
        <v>-3.1037685223139055</v>
      </c>
      <c r="AA7" s="22">
        <v>2020000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-14252845</v>
      </c>
      <c r="F14" s="20">
        <v>-14525534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-10894158</v>
      </c>
      <c r="Y14" s="20">
        <v>10894158</v>
      </c>
      <c r="Z14" s="21">
        <v>-100</v>
      </c>
      <c r="AA14" s="22">
        <v>-14525534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114450</v>
      </c>
      <c r="D17" s="26">
        <f>SUM(D6:D16)</f>
        <v>0</v>
      </c>
      <c r="E17" s="27">
        <f t="shared" si="0"/>
        <v>-12660246</v>
      </c>
      <c r="F17" s="28">
        <f t="shared" si="0"/>
        <v>-12505534</v>
      </c>
      <c r="G17" s="28">
        <f t="shared" si="0"/>
        <v>186860</v>
      </c>
      <c r="H17" s="28">
        <f t="shared" si="0"/>
        <v>201501</v>
      </c>
      <c r="I17" s="28">
        <f t="shared" si="0"/>
        <v>145648</v>
      </c>
      <c r="J17" s="28">
        <f t="shared" si="0"/>
        <v>534009</v>
      </c>
      <c r="K17" s="28">
        <f t="shared" si="0"/>
        <v>103549</v>
      </c>
      <c r="L17" s="28">
        <f t="shared" si="0"/>
        <v>210119</v>
      </c>
      <c r="M17" s="28">
        <f t="shared" si="0"/>
        <v>202187</v>
      </c>
      <c r="N17" s="28">
        <f t="shared" si="0"/>
        <v>515855</v>
      </c>
      <c r="O17" s="28">
        <f t="shared" si="0"/>
        <v>131108</v>
      </c>
      <c r="P17" s="28">
        <f t="shared" si="0"/>
        <v>120296</v>
      </c>
      <c r="Q17" s="28">
        <f t="shared" si="0"/>
        <v>166707</v>
      </c>
      <c r="R17" s="28">
        <f t="shared" si="0"/>
        <v>418111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1467975</v>
      </c>
      <c r="X17" s="28">
        <f t="shared" si="0"/>
        <v>-9379161</v>
      </c>
      <c r="Y17" s="28">
        <f t="shared" si="0"/>
        <v>10847136</v>
      </c>
      <c r="Z17" s="29">
        <f>+IF(X17&lt;&gt;0,+(Y17/X17)*100,0)</f>
        <v>-115.65145325898554</v>
      </c>
      <c r="AA17" s="30">
        <f>SUM(AA6:AA16)</f>
        <v>-12505534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-491789</v>
      </c>
      <c r="F28" s="20">
        <v>-341789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-256338</v>
      </c>
      <c r="Y28" s="20">
        <v>256338</v>
      </c>
      <c r="Z28" s="21">
        <v>-100</v>
      </c>
      <c r="AA28" s="22">
        <v>-341789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-491789</v>
      </c>
      <c r="F30" s="28">
        <f t="shared" si="1"/>
        <v>-341789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-256338</v>
      </c>
      <c r="Y30" s="28">
        <f t="shared" si="1"/>
        <v>256338</v>
      </c>
      <c r="Z30" s="29">
        <f>+IF(X30&lt;&gt;0,+(Y30/X30)*100,0)</f>
        <v>-100</v>
      </c>
      <c r="AA30" s="30">
        <f>SUM(AA21:AA29)</f>
        <v>-341789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114450</v>
      </c>
      <c r="D41" s="32">
        <f>+D17+D30+D39</f>
        <v>0</v>
      </c>
      <c r="E41" s="33">
        <f t="shared" si="3"/>
        <v>-13152035</v>
      </c>
      <c r="F41" s="34">
        <f t="shared" si="3"/>
        <v>-12847323</v>
      </c>
      <c r="G41" s="34">
        <f t="shared" si="3"/>
        <v>186860</v>
      </c>
      <c r="H41" s="34">
        <f t="shared" si="3"/>
        <v>201501</v>
      </c>
      <c r="I41" s="34">
        <f t="shared" si="3"/>
        <v>145648</v>
      </c>
      <c r="J41" s="34">
        <f t="shared" si="3"/>
        <v>534009</v>
      </c>
      <c r="K41" s="34">
        <f t="shared" si="3"/>
        <v>103549</v>
      </c>
      <c r="L41" s="34">
        <f t="shared" si="3"/>
        <v>210119</v>
      </c>
      <c r="M41" s="34">
        <f t="shared" si="3"/>
        <v>202187</v>
      </c>
      <c r="N41" s="34">
        <f t="shared" si="3"/>
        <v>515855</v>
      </c>
      <c r="O41" s="34">
        <f t="shared" si="3"/>
        <v>131108</v>
      </c>
      <c r="P41" s="34">
        <f t="shared" si="3"/>
        <v>120296</v>
      </c>
      <c r="Q41" s="34">
        <f t="shared" si="3"/>
        <v>166707</v>
      </c>
      <c r="R41" s="34">
        <f t="shared" si="3"/>
        <v>418111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1467975</v>
      </c>
      <c r="X41" s="34">
        <f t="shared" si="3"/>
        <v>-9635499</v>
      </c>
      <c r="Y41" s="34">
        <f t="shared" si="3"/>
        <v>11103474</v>
      </c>
      <c r="Z41" s="35">
        <f>+IF(X41&lt;&gt;0,+(Y41/X41)*100,0)</f>
        <v>-115.2350698183872</v>
      </c>
      <c r="AA41" s="36">
        <f>+AA17+AA30+AA39</f>
        <v>-12847323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186860</v>
      </c>
      <c r="I42" s="34">
        <f>+H43+I60</f>
        <v>388361</v>
      </c>
      <c r="J42" s="34">
        <f>+G42</f>
        <v>0</v>
      </c>
      <c r="K42" s="34">
        <f>+I43+K60</f>
        <v>534009</v>
      </c>
      <c r="L42" s="34">
        <f>+K43+L60</f>
        <v>637558</v>
      </c>
      <c r="M42" s="34">
        <f>+L43+M60</f>
        <v>847677</v>
      </c>
      <c r="N42" s="34">
        <f>+K42</f>
        <v>534009</v>
      </c>
      <c r="O42" s="34">
        <f>+M43+O60</f>
        <v>1049864</v>
      </c>
      <c r="P42" s="34">
        <f>+O43+P60</f>
        <v>1180972</v>
      </c>
      <c r="Q42" s="34">
        <f>+P43+Q60</f>
        <v>1301268</v>
      </c>
      <c r="R42" s="34">
        <f>+O42</f>
        <v>1049864</v>
      </c>
      <c r="S42" s="34">
        <f>+Q43+S60</f>
        <v>1467975</v>
      </c>
      <c r="T42" s="34">
        <f>+S43+T60</f>
        <v>1467975</v>
      </c>
      <c r="U42" s="34">
        <f>+T43+U60</f>
        <v>1467975</v>
      </c>
      <c r="V42" s="34">
        <f>+S42</f>
        <v>1467975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114450</v>
      </c>
      <c r="D43" s="44">
        <f t="shared" ref="D43:AA43" si="4">+D41+D42</f>
        <v>0</v>
      </c>
      <c r="E43" s="45">
        <f t="shared" si="4"/>
        <v>-13152035</v>
      </c>
      <c r="F43" s="46">
        <f t="shared" si="4"/>
        <v>-12847323</v>
      </c>
      <c r="G43" s="46">
        <f t="shared" si="4"/>
        <v>186860</v>
      </c>
      <c r="H43" s="46">
        <f t="shared" si="4"/>
        <v>388361</v>
      </c>
      <c r="I43" s="46">
        <f t="shared" si="4"/>
        <v>534009</v>
      </c>
      <c r="J43" s="46">
        <f>+I43</f>
        <v>534009</v>
      </c>
      <c r="K43" s="46">
        <f t="shared" si="4"/>
        <v>637558</v>
      </c>
      <c r="L43" s="46">
        <f t="shared" si="4"/>
        <v>847677</v>
      </c>
      <c r="M43" s="46">
        <f t="shared" si="4"/>
        <v>1049864</v>
      </c>
      <c r="N43" s="46">
        <f>+M43</f>
        <v>1049864</v>
      </c>
      <c r="O43" s="46">
        <f t="shared" si="4"/>
        <v>1180972</v>
      </c>
      <c r="P43" s="46">
        <f t="shared" si="4"/>
        <v>1301268</v>
      </c>
      <c r="Q43" s="46">
        <f t="shared" si="4"/>
        <v>1467975</v>
      </c>
      <c r="R43" s="46">
        <f>+Q43</f>
        <v>1467975</v>
      </c>
      <c r="S43" s="46">
        <f t="shared" si="4"/>
        <v>1467975</v>
      </c>
      <c r="T43" s="46">
        <f t="shared" si="4"/>
        <v>1467975</v>
      </c>
      <c r="U43" s="46">
        <f t="shared" si="4"/>
        <v>1467975</v>
      </c>
      <c r="V43" s="46">
        <f>+U43</f>
        <v>1467975</v>
      </c>
      <c r="W43" s="46">
        <f>+V43</f>
        <v>1467975</v>
      </c>
      <c r="X43" s="46">
        <f t="shared" si="4"/>
        <v>-9635499</v>
      </c>
      <c r="Y43" s="46">
        <f t="shared" si="4"/>
        <v>11103474</v>
      </c>
      <c r="Z43" s="47">
        <f>+IF(X43&lt;&gt;0,+(Y43/X43)*100,0)</f>
        <v>-115.2350698183872</v>
      </c>
      <c r="AA43" s="48">
        <f t="shared" si="4"/>
        <v>-12847323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49428843</v>
      </c>
      <c r="F7" s="20">
        <v>40842424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30631815</v>
      </c>
      <c r="Y7" s="20">
        <v>-30631815</v>
      </c>
      <c r="Z7" s="21">
        <v>-100</v>
      </c>
      <c r="AA7" s="22">
        <v>40842424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3797208</v>
      </c>
      <c r="Y9" s="20">
        <v>-3797208</v>
      </c>
      <c r="Z9" s="21">
        <v>-100</v>
      </c>
      <c r="AA9" s="22">
        <v>5062946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34056279</v>
      </c>
      <c r="D14" s="18"/>
      <c r="E14" s="19">
        <v>-17930345</v>
      </c>
      <c r="F14" s="20">
        <v>-18055780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-13541823</v>
      </c>
      <c r="Y14" s="20">
        <v>13541823</v>
      </c>
      <c r="Z14" s="21">
        <v>-100</v>
      </c>
      <c r="AA14" s="22">
        <v>-18055780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34056279</v>
      </c>
      <c r="D17" s="26">
        <f>SUM(D6:D16)</f>
        <v>0</v>
      </c>
      <c r="E17" s="27">
        <f t="shared" si="0"/>
        <v>36561444</v>
      </c>
      <c r="F17" s="28">
        <f t="shared" si="0"/>
        <v>27849590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20887200</v>
      </c>
      <c r="Y17" s="28">
        <f t="shared" si="0"/>
        <v>-20887200</v>
      </c>
      <c r="Z17" s="29">
        <f>+IF(X17&lt;&gt;0,+(Y17/X17)*100,0)</f>
        <v>-100</v>
      </c>
      <c r="AA17" s="30">
        <f>SUM(AA6:AA16)</f>
        <v>27849590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34056279</v>
      </c>
      <c r="D41" s="32">
        <f>+D17+D30+D39</f>
        <v>0</v>
      </c>
      <c r="E41" s="33">
        <f t="shared" si="3"/>
        <v>36561444</v>
      </c>
      <c r="F41" s="34">
        <f t="shared" si="3"/>
        <v>27849590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20887200</v>
      </c>
      <c r="Y41" s="34">
        <f t="shared" si="3"/>
        <v>-20887200</v>
      </c>
      <c r="Z41" s="35">
        <f>+IF(X41&lt;&gt;0,+(Y41/X41)*100,0)</f>
        <v>-100</v>
      </c>
      <c r="AA41" s="36">
        <f>+AA17+AA30+AA39</f>
        <v>27849590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34056279</v>
      </c>
      <c r="D43" s="44">
        <f t="shared" ref="D43:AA43" si="4">+D41+D42</f>
        <v>0</v>
      </c>
      <c r="E43" s="45">
        <f t="shared" si="4"/>
        <v>36561444</v>
      </c>
      <c r="F43" s="46">
        <f t="shared" si="4"/>
        <v>27849590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20887200</v>
      </c>
      <c r="Y43" s="46">
        <f t="shared" si="4"/>
        <v>-20887200</v>
      </c>
      <c r="Z43" s="47">
        <f>+IF(X43&lt;&gt;0,+(Y43/X43)*100,0)</f>
        <v>-100</v>
      </c>
      <c r="AA43" s="48">
        <f t="shared" si="4"/>
        <v>27849590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14385</v>
      </c>
      <c r="J8" s="20">
        <v>14385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14385</v>
      </c>
      <c r="X8" s="20"/>
      <c r="Y8" s="20">
        <v>14385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2009695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-296695</v>
      </c>
      <c r="D14" s="18"/>
      <c r="E14" s="19">
        <v>-1947376</v>
      </c>
      <c r="F14" s="20">
        <v>-1947376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-1460547</v>
      </c>
      <c r="Y14" s="20">
        <v>1460547</v>
      </c>
      <c r="Z14" s="21">
        <v>-100</v>
      </c>
      <c r="AA14" s="22">
        <v>-1947376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1713000</v>
      </c>
      <c r="D17" s="26">
        <f>SUM(D6:D16)</f>
        <v>0</v>
      </c>
      <c r="E17" s="27">
        <f t="shared" si="0"/>
        <v>-1947376</v>
      </c>
      <c r="F17" s="28">
        <f t="shared" si="0"/>
        <v>-1947376</v>
      </c>
      <c r="G17" s="28">
        <f t="shared" si="0"/>
        <v>0</v>
      </c>
      <c r="H17" s="28">
        <f t="shared" si="0"/>
        <v>0</v>
      </c>
      <c r="I17" s="28">
        <f t="shared" si="0"/>
        <v>14385</v>
      </c>
      <c r="J17" s="28">
        <f t="shared" si="0"/>
        <v>14385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</v>
      </c>
      <c r="X17" s="28">
        <f t="shared" si="0"/>
        <v>-1460547</v>
      </c>
      <c r="Y17" s="28">
        <f t="shared" si="0"/>
        <v>1474932</v>
      </c>
      <c r="Z17" s="29">
        <f>+IF(X17&lt;&gt;0,+(Y17/X17)*100,0)</f>
        <v>-100.98490497053501</v>
      </c>
      <c r="AA17" s="30">
        <f>SUM(AA6:AA16)</f>
        <v>-1947376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1713000</v>
      </c>
      <c r="D41" s="32">
        <f>+D17+D30+D39</f>
        <v>0</v>
      </c>
      <c r="E41" s="33">
        <f t="shared" si="3"/>
        <v>-1947376</v>
      </c>
      <c r="F41" s="34">
        <f t="shared" si="3"/>
        <v>-1947376</v>
      </c>
      <c r="G41" s="34">
        <f t="shared" si="3"/>
        <v>0</v>
      </c>
      <c r="H41" s="34">
        <f t="shared" si="3"/>
        <v>0</v>
      </c>
      <c r="I41" s="34">
        <f t="shared" si="3"/>
        <v>14385</v>
      </c>
      <c r="J41" s="34">
        <f t="shared" si="3"/>
        <v>14385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14385</v>
      </c>
      <c r="X41" s="34">
        <f t="shared" si="3"/>
        <v>-1460547</v>
      </c>
      <c r="Y41" s="34">
        <f t="shared" si="3"/>
        <v>1474932</v>
      </c>
      <c r="Z41" s="35">
        <f>+IF(X41&lt;&gt;0,+(Y41/X41)*100,0)</f>
        <v>-100.98490497053501</v>
      </c>
      <c r="AA41" s="36">
        <f>+AA17+AA30+AA39</f>
        <v>-1947376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14385</v>
      </c>
      <c r="L42" s="34">
        <f>+K43+L60</f>
        <v>14385</v>
      </c>
      <c r="M42" s="34">
        <f>+L43+M60</f>
        <v>14385</v>
      </c>
      <c r="N42" s="34">
        <f>+K42</f>
        <v>14385</v>
      </c>
      <c r="O42" s="34">
        <f>+M43+O60</f>
        <v>14385</v>
      </c>
      <c r="P42" s="34">
        <f>+O43+P60</f>
        <v>14385</v>
      </c>
      <c r="Q42" s="34">
        <f>+P43+Q60</f>
        <v>14385</v>
      </c>
      <c r="R42" s="34">
        <f>+O42</f>
        <v>14385</v>
      </c>
      <c r="S42" s="34">
        <f>+Q43+S60</f>
        <v>14385</v>
      </c>
      <c r="T42" s="34">
        <f>+S43+T60</f>
        <v>14385</v>
      </c>
      <c r="U42" s="34">
        <f>+T43+U60</f>
        <v>14385</v>
      </c>
      <c r="V42" s="34">
        <f>+S42</f>
        <v>14385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1713000</v>
      </c>
      <c r="D43" s="44">
        <f t="shared" ref="D43:AA43" si="4">+D41+D42</f>
        <v>0</v>
      </c>
      <c r="E43" s="45">
        <f t="shared" si="4"/>
        <v>-1947376</v>
      </c>
      <c r="F43" s="46">
        <f t="shared" si="4"/>
        <v>-1947376</v>
      </c>
      <c r="G43" s="46">
        <f t="shared" si="4"/>
        <v>0</v>
      </c>
      <c r="H43" s="46">
        <f t="shared" si="4"/>
        <v>0</v>
      </c>
      <c r="I43" s="46">
        <f t="shared" si="4"/>
        <v>14385</v>
      </c>
      <c r="J43" s="46">
        <f>+I43</f>
        <v>14385</v>
      </c>
      <c r="K43" s="46">
        <f t="shared" si="4"/>
        <v>14385</v>
      </c>
      <c r="L43" s="46">
        <f t="shared" si="4"/>
        <v>14385</v>
      </c>
      <c r="M43" s="46">
        <f t="shared" si="4"/>
        <v>14385</v>
      </c>
      <c r="N43" s="46">
        <f>+M43</f>
        <v>14385</v>
      </c>
      <c r="O43" s="46">
        <f t="shared" si="4"/>
        <v>14385</v>
      </c>
      <c r="P43" s="46">
        <f t="shared" si="4"/>
        <v>14385</v>
      </c>
      <c r="Q43" s="46">
        <f t="shared" si="4"/>
        <v>14385</v>
      </c>
      <c r="R43" s="46">
        <f>+Q43</f>
        <v>14385</v>
      </c>
      <c r="S43" s="46">
        <f t="shared" si="4"/>
        <v>14385</v>
      </c>
      <c r="T43" s="46">
        <f t="shared" si="4"/>
        <v>14385</v>
      </c>
      <c r="U43" s="46">
        <f t="shared" si="4"/>
        <v>14385</v>
      </c>
      <c r="V43" s="46">
        <f>+U43</f>
        <v>14385</v>
      </c>
      <c r="W43" s="46">
        <f>+V43</f>
        <v>14385</v>
      </c>
      <c r="X43" s="46">
        <f t="shared" si="4"/>
        <v>-1460547</v>
      </c>
      <c r="Y43" s="46">
        <f t="shared" si="4"/>
        <v>1474932</v>
      </c>
      <c r="Z43" s="47">
        <f>+IF(X43&lt;&gt;0,+(Y43/X43)*100,0)</f>
        <v>-100.98490497053501</v>
      </c>
      <c r="AA43" s="48">
        <f t="shared" si="4"/>
        <v>-1947376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13922741</v>
      </c>
      <c r="D7" s="18"/>
      <c r="E7" s="19">
        <v>45080913</v>
      </c>
      <c r="F7" s="20">
        <v>51069337</v>
      </c>
      <c r="G7" s="20">
        <v>919070</v>
      </c>
      <c r="H7" s="20">
        <v>1196284</v>
      </c>
      <c r="I7" s="20">
        <v>1165944</v>
      </c>
      <c r="J7" s="20">
        <v>3281298</v>
      </c>
      <c r="K7" s="20">
        <v>1112163</v>
      </c>
      <c r="L7" s="20">
        <v>981974</v>
      </c>
      <c r="M7" s="20">
        <v>1198033</v>
      </c>
      <c r="N7" s="20">
        <v>3292170</v>
      </c>
      <c r="O7" s="20">
        <v>820007</v>
      </c>
      <c r="P7" s="20">
        <v>1141768</v>
      </c>
      <c r="Q7" s="20">
        <v>1168231</v>
      </c>
      <c r="R7" s="20">
        <v>3130006</v>
      </c>
      <c r="S7" s="20"/>
      <c r="T7" s="20"/>
      <c r="U7" s="20"/>
      <c r="V7" s="20"/>
      <c r="W7" s="20">
        <v>9703474</v>
      </c>
      <c r="X7" s="20">
        <v>38302011</v>
      </c>
      <c r="Y7" s="20">
        <v>-28598537</v>
      </c>
      <c r="Z7" s="21">
        <v>-74.665888952932519</v>
      </c>
      <c r="AA7" s="22">
        <v>51069337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87</v>
      </c>
      <c r="Q8" s="20"/>
      <c r="R8" s="20">
        <v>87</v>
      </c>
      <c r="S8" s="20"/>
      <c r="T8" s="20"/>
      <c r="U8" s="20"/>
      <c r="V8" s="20"/>
      <c r="W8" s="20">
        <v>87</v>
      </c>
      <c r="X8" s="20"/>
      <c r="Y8" s="20">
        <v>87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1754000</v>
      </c>
      <c r="D9" s="18"/>
      <c r="E9" s="19">
        <v>1688402</v>
      </c>
      <c r="F9" s="20">
        <v>1688402</v>
      </c>
      <c r="G9" s="20"/>
      <c r="H9" s="20">
        <v>574000</v>
      </c>
      <c r="I9" s="20"/>
      <c r="J9" s="20">
        <v>574000</v>
      </c>
      <c r="K9" s="20"/>
      <c r="L9" s="20">
        <v>2064000</v>
      </c>
      <c r="M9" s="20"/>
      <c r="N9" s="20">
        <v>2064000</v>
      </c>
      <c r="O9" s="20"/>
      <c r="P9" s="20">
        <v>688000</v>
      </c>
      <c r="Q9" s="20"/>
      <c r="R9" s="20">
        <v>688000</v>
      </c>
      <c r="S9" s="20"/>
      <c r="T9" s="20"/>
      <c r="U9" s="20"/>
      <c r="V9" s="20"/>
      <c r="W9" s="20">
        <v>3326000</v>
      </c>
      <c r="X9" s="20">
        <v>1266300</v>
      </c>
      <c r="Y9" s="20">
        <v>2059700</v>
      </c>
      <c r="Z9" s="21">
        <v>162.65497907288952</v>
      </c>
      <c r="AA9" s="22">
        <v>1688402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-1434605</v>
      </c>
      <c r="D14" s="18"/>
      <c r="E14" s="19">
        <v>-21781441</v>
      </c>
      <c r="F14" s="20">
        <v>-21816661</v>
      </c>
      <c r="G14" s="20">
        <v>-1234209</v>
      </c>
      <c r="H14" s="20">
        <v>-165446</v>
      </c>
      <c r="I14" s="20">
        <v>-497445</v>
      </c>
      <c r="J14" s="20">
        <v>-1897100</v>
      </c>
      <c r="K14" s="20">
        <v>-82728</v>
      </c>
      <c r="L14" s="20">
        <v>-243081</v>
      </c>
      <c r="M14" s="20">
        <v>-71885</v>
      </c>
      <c r="N14" s="20">
        <v>-397694</v>
      </c>
      <c r="O14" s="20">
        <v>-58576</v>
      </c>
      <c r="P14" s="20">
        <v>-102443</v>
      </c>
      <c r="Q14" s="20">
        <v>-367385</v>
      </c>
      <c r="R14" s="20">
        <v>-528404</v>
      </c>
      <c r="S14" s="20"/>
      <c r="T14" s="20"/>
      <c r="U14" s="20"/>
      <c r="V14" s="20"/>
      <c r="W14" s="20">
        <v>-2823198</v>
      </c>
      <c r="X14" s="20">
        <v>-16362477</v>
      </c>
      <c r="Y14" s="20">
        <v>13539279</v>
      </c>
      <c r="Z14" s="21">
        <v>-82.745900880410701</v>
      </c>
      <c r="AA14" s="22">
        <v>-21816661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14242136</v>
      </c>
      <c r="D17" s="26">
        <f>SUM(D6:D16)</f>
        <v>0</v>
      </c>
      <c r="E17" s="27">
        <f t="shared" si="0"/>
        <v>24987874</v>
      </c>
      <c r="F17" s="28">
        <f t="shared" si="0"/>
        <v>30941078</v>
      </c>
      <c r="G17" s="28">
        <f t="shared" si="0"/>
        <v>-315139</v>
      </c>
      <c r="H17" s="28">
        <f t="shared" si="0"/>
        <v>1604838</v>
      </c>
      <c r="I17" s="28">
        <f t="shared" si="0"/>
        <v>668499</v>
      </c>
      <c r="J17" s="28">
        <f t="shared" si="0"/>
        <v>1958198</v>
      </c>
      <c r="K17" s="28">
        <f t="shared" si="0"/>
        <v>1029435</v>
      </c>
      <c r="L17" s="28">
        <f t="shared" si="0"/>
        <v>2802893</v>
      </c>
      <c r="M17" s="28">
        <f t="shared" si="0"/>
        <v>1126148</v>
      </c>
      <c r="N17" s="28">
        <f t="shared" si="0"/>
        <v>4958476</v>
      </c>
      <c r="O17" s="28">
        <f t="shared" si="0"/>
        <v>761431</v>
      </c>
      <c r="P17" s="28">
        <f t="shared" si="0"/>
        <v>1727412</v>
      </c>
      <c r="Q17" s="28">
        <f t="shared" si="0"/>
        <v>800846</v>
      </c>
      <c r="R17" s="28">
        <f t="shared" si="0"/>
        <v>3289689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10206363</v>
      </c>
      <c r="X17" s="28">
        <f t="shared" si="0"/>
        <v>23205834</v>
      </c>
      <c r="Y17" s="28">
        <f t="shared" si="0"/>
        <v>-12999471</v>
      </c>
      <c r="Z17" s="29">
        <f>+IF(X17&lt;&gt;0,+(Y17/X17)*100,0)</f>
        <v>-56.018115961701696</v>
      </c>
      <c r="AA17" s="30">
        <f>SUM(AA6:AA16)</f>
        <v>30941078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>
        <v>-250000</v>
      </c>
      <c r="H28" s="20"/>
      <c r="I28" s="20"/>
      <c r="J28" s="20">
        <v>-250000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-250000</v>
      </c>
      <c r="X28" s="20"/>
      <c r="Y28" s="20">
        <v>-250000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-250000</v>
      </c>
      <c r="H30" s="28">
        <f t="shared" si="1"/>
        <v>0</v>
      </c>
      <c r="I30" s="28">
        <f t="shared" si="1"/>
        <v>0</v>
      </c>
      <c r="J30" s="28">
        <f t="shared" si="1"/>
        <v>-250000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-250000</v>
      </c>
      <c r="X30" s="28">
        <f t="shared" si="1"/>
        <v>0</v>
      </c>
      <c r="Y30" s="28">
        <f t="shared" si="1"/>
        <v>-250000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14242136</v>
      </c>
      <c r="D41" s="32">
        <f>+D17+D30+D39</f>
        <v>0</v>
      </c>
      <c r="E41" s="33">
        <f t="shared" si="3"/>
        <v>24987874</v>
      </c>
      <c r="F41" s="34">
        <f t="shared" si="3"/>
        <v>30941078</v>
      </c>
      <c r="G41" s="34">
        <f t="shared" si="3"/>
        <v>-565139</v>
      </c>
      <c r="H41" s="34">
        <f t="shared" si="3"/>
        <v>1604838</v>
      </c>
      <c r="I41" s="34">
        <f t="shared" si="3"/>
        <v>668499</v>
      </c>
      <c r="J41" s="34">
        <f t="shared" si="3"/>
        <v>1708198</v>
      </c>
      <c r="K41" s="34">
        <f t="shared" si="3"/>
        <v>1029435</v>
      </c>
      <c r="L41" s="34">
        <f t="shared" si="3"/>
        <v>2802893</v>
      </c>
      <c r="M41" s="34">
        <f t="shared" si="3"/>
        <v>1126148</v>
      </c>
      <c r="N41" s="34">
        <f t="shared" si="3"/>
        <v>4958476</v>
      </c>
      <c r="O41" s="34">
        <f t="shared" si="3"/>
        <v>761431</v>
      </c>
      <c r="P41" s="34">
        <f t="shared" si="3"/>
        <v>1727412</v>
      </c>
      <c r="Q41" s="34">
        <f t="shared" si="3"/>
        <v>800846</v>
      </c>
      <c r="R41" s="34">
        <f t="shared" si="3"/>
        <v>3289689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9956363</v>
      </c>
      <c r="X41" s="34">
        <f t="shared" si="3"/>
        <v>23205834</v>
      </c>
      <c r="Y41" s="34">
        <f t="shared" si="3"/>
        <v>-13249471</v>
      </c>
      <c r="Z41" s="35">
        <f>+IF(X41&lt;&gt;0,+(Y41/X41)*100,0)</f>
        <v>-57.09543126094929</v>
      </c>
      <c r="AA41" s="36">
        <f>+AA17+AA30+AA39</f>
        <v>30941078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-565139</v>
      </c>
      <c r="I42" s="34">
        <f>+H43+I60</f>
        <v>1039699</v>
      </c>
      <c r="J42" s="34">
        <f>+G42</f>
        <v>0</v>
      </c>
      <c r="K42" s="34">
        <f>+I43+K60</f>
        <v>1708198</v>
      </c>
      <c r="L42" s="34">
        <f>+K43+L60</f>
        <v>2737633</v>
      </c>
      <c r="M42" s="34">
        <f>+L43+M60</f>
        <v>5540526</v>
      </c>
      <c r="N42" s="34">
        <f>+K42</f>
        <v>1708198</v>
      </c>
      <c r="O42" s="34">
        <f>+M43+O60</f>
        <v>6666674</v>
      </c>
      <c r="P42" s="34">
        <f>+O43+P60</f>
        <v>7428105</v>
      </c>
      <c r="Q42" s="34">
        <f>+P43+Q60</f>
        <v>9155517</v>
      </c>
      <c r="R42" s="34">
        <f>+O42</f>
        <v>6666674</v>
      </c>
      <c r="S42" s="34">
        <f>+Q43+S60</f>
        <v>9956363</v>
      </c>
      <c r="T42" s="34">
        <f>+S43+T60</f>
        <v>9956363</v>
      </c>
      <c r="U42" s="34">
        <f>+T43+U60</f>
        <v>9956363</v>
      </c>
      <c r="V42" s="34">
        <f>+S42</f>
        <v>9956363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14242136</v>
      </c>
      <c r="D43" s="44">
        <f t="shared" ref="D43:AA43" si="4">+D41+D42</f>
        <v>0</v>
      </c>
      <c r="E43" s="45">
        <f t="shared" si="4"/>
        <v>24987874</v>
      </c>
      <c r="F43" s="46">
        <f t="shared" si="4"/>
        <v>30941078</v>
      </c>
      <c r="G43" s="46">
        <f t="shared" si="4"/>
        <v>-565139</v>
      </c>
      <c r="H43" s="46">
        <f t="shared" si="4"/>
        <v>1039699</v>
      </c>
      <c r="I43" s="46">
        <f t="shared" si="4"/>
        <v>1708198</v>
      </c>
      <c r="J43" s="46">
        <f>+I43</f>
        <v>1708198</v>
      </c>
      <c r="K43" s="46">
        <f t="shared" si="4"/>
        <v>2737633</v>
      </c>
      <c r="L43" s="46">
        <f t="shared" si="4"/>
        <v>5540526</v>
      </c>
      <c r="M43" s="46">
        <f t="shared" si="4"/>
        <v>6666674</v>
      </c>
      <c r="N43" s="46">
        <f>+M43</f>
        <v>6666674</v>
      </c>
      <c r="O43" s="46">
        <f t="shared" si="4"/>
        <v>7428105</v>
      </c>
      <c r="P43" s="46">
        <f t="shared" si="4"/>
        <v>9155517</v>
      </c>
      <c r="Q43" s="46">
        <f t="shared" si="4"/>
        <v>9956363</v>
      </c>
      <c r="R43" s="46">
        <f>+Q43</f>
        <v>9956363</v>
      </c>
      <c r="S43" s="46">
        <f t="shared" si="4"/>
        <v>9956363</v>
      </c>
      <c r="T43" s="46">
        <f t="shared" si="4"/>
        <v>9956363</v>
      </c>
      <c r="U43" s="46">
        <f t="shared" si="4"/>
        <v>9956363</v>
      </c>
      <c r="V43" s="46">
        <f>+U43</f>
        <v>9956363</v>
      </c>
      <c r="W43" s="46">
        <f>+V43</f>
        <v>9956363</v>
      </c>
      <c r="X43" s="46">
        <f t="shared" si="4"/>
        <v>23205834</v>
      </c>
      <c r="Y43" s="46">
        <f t="shared" si="4"/>
        <v>-13249471</v>
      </c>
      <c r="Z43" s="47">
        <f>+IF(X43&lt;&gt;0,+(Y43/X43)*100,0)</f>
        <v>-57.09543126094929</v>
      </c>
      <c r="AA43" s="48">
        <f t="shared" si="4"/>
        <v>30941078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1425273</v>
      </c>
      <c r="F7" s="20">
        <v>1425273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1068957</v>
      </c>
      <c r="Y7" s="20">
        <v>-1068957</v>
      </c>
      <c r="Z7" s="21">
        <v>-100</v>
      </c>
      <c r="AA7" s="22">
        <v>1425273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-11949307</v>
      </c>
      <c r="F14" s="20">
        <v>-12927057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-9695295</v>
      </c>
      <c r="Y14" s="20">
        <v>9695295</v>
      </c>
      <c r="Z14" s="21">
        <v>-100</v>
      </c>
      <c r="AA14" s="22">
        <v>-12927057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-10524034</v>
      </c>
      <c r="F17" s="28">
        <f t="shared" si="0"/>
        <v>-11501784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-8626338</v>
      </c>
      <c r="Y17" s="28">
        <f t="shared" si="0"/>
        <v>8626338</v>
      </c>
      <c r="Z17" s="29">
        <f>+IF(X17&lt;&gt;0,+(Y17/X17)*100,0)</f>
        <v>-100</v>
      </c>
      <c r="AA17" s="30">
        <f>SUM(AA6:AA16)</f>
        <v>-11501784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</v>
      </c>
      <c r="F28" s="20">
        <v>-400000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-299997</v>
      </c>
      <c r="Y28" s="20">
        <v>299997</v>
      </c>
      <c r="Z28" s="21">
        <v>-100</v>
      </c>
      <c r="AA28" s="22">
        <v>-400000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</v>
      </c>
      <c r="F30" s="28">
        <f t="shared" si="1"/>
        <v>-400000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-299997</v>
      </c>
      <c r="Y30" s="28">
        <f t="shared" si="1"/>
        <v>299997</v>
      </c>
      <c r="Z30" s="29">
        <f>+IF(X30&lt;&gt;0,+(Y30/X30)*100,0)</f>
        <v>-100</v>
      </c>
      <c r="AA30" s="30">
        <f>SUM(AA21:AA29)</f>
        <v>-400000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-10924034</v>
      </c>
      <c r="F41" s="34">
        <f t="shared" si="3"/>
        <v>-11901784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-8926335</v>
      </c>
      <c r="Y41" s="34">
        <f t="shared" si="3"/>
        <v>8926335</v>
      </c>
      <c r="Z41" s="35">
        <f>+IF(X41&lt;&gt;0,+(Y41/X41)*100,0)</f>
        <v>-100</v>
      </c>
      <c r="AA41" s="36">
        <f>+AA17+AA30+AA39</f>
        <v>-11901784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-10924034</v>
      </c>
      <c r="F43" s="46">
        <f t="shared" si="4"/>
        <v>-11901784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-8926335</v>
      </c>
      <c r="Y43" s="46">
        <f t="shared" si="4"/>
        <v>8926335</v>
      </c>
      <c r="Z43" s="47">
        <f>+IF(X43&lt;&gt;0,+(Y43/X43)*100,0)</f>
        <v>-100</v>
      </c>
      <c r="AA43" s="48">
        <f t="shared" si="4"/>
        <v>-11901784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4792654</v>
      </c>
      <c r="F7" s="20">
        <v>21283854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15962895</v>
      </c>
      <c r="Y7" s="20">
        <v>-15962895</v>
      </c>
      <c r="Z7" s="21">
        <v>-100</v>
      </c>
      <c r="AA7" s="22">
        <v>21283854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-9848843</v>
      </c>
      <c r="D14" s="18"/>
      <c r="E14" s="19">
        <v>-68</v>
      </c>
      <c r="F14" s="20"/>
      <c r="G14" s="20">
        <v>-889391</v>
      </c>
      <c r="H14" s="20">
        <v>-826266</v>
      </c>
      <c r="I14" s="20">
        <v>-924602</v>
      </c>
      <c r="J14" s="20">
        <v>-2640259</v>
      </c>
      <c r="K14" s="20">
        <v>-887349</v>
      </c>
      <c r="L14" s="20">
        <v>-999176</v>
      </c>
      <c r="M14" s="20">
        <v>-765758</v>
      </c>
      <c r="N14" s="20">
        <v>-2652283</v>
      </c>
      <c r="O14" s="20">
        <v>-784602</v>
      </c>
      <c r="P14" s="20">
        <v>-755334</v>
      </c>
      <c r="Q14" s="20">
        <v>-1023112</v>
      </c>
      <c r="R14" s="20">
        <v>-2563048</v>
      </c>
      <c r="S14" s="20"/>
      <c r="T14" s="20"/>
      <c r="U14" s="20"/>
      <c r="V14" s="20"/>
      <c r="W14" s="20">
        <v>-7855590</v>
      </c>
      <c r="X14" s="20"/>
      <c r="Y14" s="20">
        <v>-7855590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-9848843</v>
      </c>
      <c r="D17" s="26">
        <f>SUM(D6:D16)</f>
        <v>0</v>
      </c>
      <c r="E17" s="27">
        <f t="shared" si="0"/>
        <v>4792586</v>
      </c>
      <c r="F17" s="28">
        <f t="shared" si="0"/>
        <v>21283854</v>
      </c>
      <c r="G17" s="28">
        <f t="shared" si="0"/>
        <v>-889391</v>
      </c>
      <c r="H17" s="28">
        <f t="shared" si="0"/>
        <v>-826266</v>
      </c>
      <c r="I17" s="28">
        <f t="shared" si="0"/>
        <v>-924602</v>
      </c>
      <c r="J17" s="28">
        <f t="shared" si="0"/>
        <v>-2640259</v>
      </c>
      <c r="K17" s="28">
        <f t="shared" si="0"/>
        <v>-887349</v>
      </c>
      <c r="L17" s="28">
        <f t="shared" si="0"/>
        <v>-999176</v>
      </c>
      <c r="M17" s="28">
        <f t="shared" si="0"/>
        <v>-765758</v>
      </c>
      <c r="N17" s="28">
        <f t="shared" si="0"/>
        <v>-2652283</v>
      </c>
      <c r="O17" s="28">
        <f t="shared" si="0"/>
        <v>-784602</v>
      </c>
      <c r="P17" s="28">
        <f t="shared" si="0"/>
        <v>-755334</v>
      </c>
      <c r="Q17" s="28">
        <f t="shared" si="0"/>
        <v>-1023112</v>
      </c>
      <c r="R17" s="28">
        <f t="shared" si="0"/>
        <v>-2563048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-7855590</v>
      </c>
      <c r="X17" s="28">
        <f t="shared" si="0"/>
        <v>15962895</v>
      </c>
      <c r="Y17" s="28">
        <f t="shared" si="0"/>
        <v>-23818485</v>
      </c>
      <c r="Z17" s="29">
        <f>+IF(X17&lt;&gt;0,+(Y17/X17)*100,0)</f>
        <v>-149.21156218843763</v>
      </c>
      <c r="AA17" s="30">
        <f>SUM(AA6:AA16)</f>
        <v>21283854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-472374</v>
      </c>
      <c r="R28" s="20">
        <v>-472374</v>
      </c>
      <c r="S28" s="20"/>
      <c r="T28" s="20"/>
      <c r="U28" s="20"/>
      <c r="V28" s="20"/>
      <c r="W28" s="20">
        <v>-472374</v>
      </c>
      <c r="X28" s="20"/>
      <c r="Y28" s="20">
        <v>-472374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-472374</v>
      </c>
      <c r="R30" s="28">
        <f t="shared" si="1"/>
        <v>-472374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-472374</v>
      </c>
      <c r="X30" s="28">
        <f t="shared" si="1"/>
        <v>0</v>
      </c>
      <c r="Y30" s="28">
        <f t="shared" si="1"/>
        <v>-472374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-9848843</v>
      </c>
      <c r="D41" s="32">
        <f>+D17+D30+D39</f>
        <v>0</v>
      </c>
      <c r="E41" s="33">
        <f t="shared" si="3"/>
        <v>4792586</v>
      </c>
      <c r="F41" s="34">
        <f t="shared" si="3"/>
        <v>21283854</v>
      </c>
      <c r="G41" s="34">
        <f t="shared" si="3"/>
        <v>-889391</v>
      </c>
      <c r="H41" s="34">
        <f t="shared" si="3"/>
        <v>-826266</v>
      </c>
      <c r="I41" s="34">
        <f t="shared" si="3"/>
        <v>-924602</v>
      </c>
      <c r="J41" s="34">
        <f t="shared" si="3"/>
        <v>-2640259</v>
      </c>
      <c r="K41" s="34">
        <f t="shared" si="3"/>
        <v>-887349</v>
      </c>
      <c r="L41" s="34">
        <f t="shared" si="3"/>
        <v>-999176</v>
      </c>
      <c r="M41" s="34">
        <f t="shared" si="3"/>
        <v>-765758</v>
      </c>
      <c r="N41" s="34">
        <f t="shared" si="3"/>
        <v>-2652283</v>
      </c>
      <c r="O41" s="34">
        <f t="shared" si="3"/>
        <v>-784602</v>
      </c>
      <c r="P41" s="34">
        <f t="shared" si="3"/>
        <v>-755334</v>
      </c>
      <c r="Q41" s="34">
        <f t="shared" si="3"/>
        <v>-1495486</v>
      </c>
      <c r="R41" s="34">
        <f t="shared" si="3"/>
        <v>-3035422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-8327964</v>
      </c>
      <c r="X41" s="34">
        <f t="shared" si="3"/>
        <v>15962895</v>
      </c>
      <c r="Y41" s="34">
        <f t="shared" si="3"/>
        <v>-24290859</v>
      </c>
      <c r="Z41" s="35">
        <f>+IF(X41&lt;&gt;0,+(Y41/X41)*100,0)</f>
        <v>-152.17076225834975</v>
      </c>
      <c r="AA41" s="36">
        <f>+AA17+AA30+AA39</f>
        <v>21283854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-889391</v>
      </c>
      <c r="I42" s="34">
        <f>+H43+I60</f>
        <v>-1715657</v>
      </c>
      <c r="J42" s="34">
        <f>+G42</f>
        <v>0</v>
      </c>
      <c r="K42" s="34">
        <f>+I43+K60</f>
        <v>-2640259</v>
      </c>
      <c r="L42" s="34">
        <f>+K43+L60</f>
        <v>-3527608</v>
      </c>
      <c r="M42" s="34">
        <f>+L43+M60</f>
        <v>-4526784</v>
      </c>
      <c r="N42" s="34">
        <f>+K42</f>
        <v>-2640259</v>
      </c>
      <c r="O42" s="34">
        <f>+M43+O60</f>
        <v>-5292542</v>
      </c>
      <c r="P42" s="34">
        <f>+O43+P60</f>
        <v>-6077144</v>
      </c>
      <c r="Q42" s="34">
        <f>+P43+Q60</f>
        <v>-6832478</v>
      </c>
      <c r="R42" s="34">
        <f>+O42</f>
        <v>-5292542</v>
      </c>
      <c r="S42" s="34">
        <f>+Q43+S60</f>
        <v>-8327964</v>
      </c>
      <c r="T42" s="34">
        <f>+S43+T60</f>
        <v>-8327964</v>
      </c>
      <c r="U42" s="34">
        <f>+T43+U60</f>
        <v>-8327964</v>
      </c>
      <c r="V42" s="34">
        <f>+S42</f>
        <v>-8327964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-9848843</v>
      </c>
      <c r="D43" s="44">
        <f t="shared" ref="D43:AA43" si="4">+D41+D42</f>
        <v>0</v>
      </c>
      <c r="E43" s="45">
        <f t="shared" si="4"/>
        <v>4792586</v>
      </c>
      <c r="F43" s="46">
        <f t="shared" si="4"/>
        <v>21283854</v>
      </c>
      <c r="G43" s="46">
        <f t="shared" si="4"/>
        <v>-889391</v>
      </c>
      <c r="H43" s="46">
        <f t="shared" si="4"/>
        <v>-1715657</v>
      </c>
      <c r="I43" s="46">
        <f t="shared" si="4"/>
        <v>-2640259</v>
      </c>
      <c r="J43" s="46">
        <f>+I43</f>
        <v>-2640259</v>
      </c>
      <c r="K43" s="46">
        <f t="shared" si="4"/>
        <v>-3527608</v>
      </c>
      <c r="L43" s="46">
        <f t="shared" si="4"/>
        <v>-4526784</v>
      </c>
      <c r="M43" s="46">
        <f t="shared" si="4"/>
        <v>-5292542</v>
      </c>
      <c r="N43" s="46">
        <f>+M43</f>
        <v>-5292542</v>
      </c>
      <c r="O43" s="46">
        <f t="shared" si="4"/>
        <v>-6077144</v>
      </c>
      <c r="P43" s="46">
        <f t="shared" si="4"/>
        <v>-6832478</v>
      </c>
      <c r="Q43" s="46">
        <f t="shared" si="4"/>
        <v>-8327964</v>
      </c>
      <c r="R43" s="46">
        <f>+Q43</f>
        <v>-8327964</v>
      </c>
      <c r="S43" s="46">
        <f t="shared" si="4"/>
        <v>-8327964</v>
      </c>
      <c r="T43" s="46">
        <f t="shared" si="4"/>
        <v>-8327964</v>
      </c>
      <c r="U43" s="46">
        <f t="shared" si="4"/>
        <v>-8327964</v>
      </c>
      <c r="V43" s="46">
        <f>+U43</f>
        <v>-8327964</v>
      </c>
      <c r="W43" s="46">
        <f>+V43</f>
        <v>-8327964</v>
      </c>
      <c r="X43" s="46">
        <f t="shared" si="4"/>
        <v>15962895</v>
      </c>
      <c r="Y43" s="46">
        <f t="shared" si="4"/>
        <v>-24290859</v>
      </c>
      <c r="Z43" s="47">
        <f>+IF(X43&lt;&gt;0,+(Y43/X43)*100,0)</f>
        <v>-152.17076225834975</v>
      </c>
      <c r="AA43" s="48">
        <f t="shared" si="4"/>
        <v>21283854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919747</v>
      </c>
      <c r="D7" s="18"/>
      <c r="E7" s="19">
        <v>959959</v>
      </c>
      <c r="F7" s="20">
        <v>-145534</v>
      </c>
      <c r="G7" s="20"/>
      <c r="H7" s="20"/>
      <c r="I7" s="20"/>
      <c r="J7" s="20"/>
      <c r="K7" s="20"/>
      <c r="L7" s="20"/>
      <c r="M7" s="20"/>
      <c r="N7" s="20"/>
      <c r="O7" s="20"/>
      <c r="P7" s="20">
        <v>255</v>
      </c>
      <c r="Q7" s="20"/>
      <c r="R7" s="20">
        <v>255</v>
      </c>
      <c r="S7" s="20"/>
      <c r="T7" s="20"/>
      <c r="U7" s="20"/>
      <c r="V7" s="20"/>
      <c r="W7" s="20">
        <v>255</v>
      </c>
      <c r="X7" s="20">
        <v>-109143</v>
      </c>
      <c r="Y7" s="20">
        <v>109398</v>
      </c>
      <c r="Z7" s="21">
        <v>-100.23363843764604</v>
      </c>
      <c r="AA7" s="22">
        <v>-145534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4049</v>
      </c>
      <c r="F8" s="20">
        <v>4049</v>
      </c>
      <c r="G8" s="20">
        <v>106325</v>
      </c>
      <c r="H8" s="20">
        <v>75864</v>
      </c>
      <c r="I8" s="20">
        <v>79397</v>
      </c>
      <c r="J8" s="20">
        <v>261586</v>
      </c>
      <c r="K8" s="20">
        <v>94067</v>
      </c>
      <c r="L8" s="20">
        <v>61456</v>
      </c>
      <c r="M8" s="20">
        <v>73588</v>
      </c>
      <c r="N8" s="20">
        <v>229111</v>
      </c>
      <c r="O8" s="20">
        <v>62574</v>
      </c>
      <c r="P8" s="20">
        <v>57128</v>
      </c>
      <c r="Q8" s="20">
        <v>76684</v>
      </c>
      <c r="R8" s="20">
        <v>196386</v>
      </c>
      <c r="S8" s="20"/>
      <c r="T8" s="20"/>
      <c r="U8" s="20"/>
      <c r="V8" s="20"/>
      <c r="W8" s="20">
        <v>687083</v>
      </c>
      <c r="X8" s="20">
        <v>3033</v>
      </c>
      <c r="Y8" s="20">
        <v>684050</v>
      </c>
      <c r="Z8" s="21">
        <v>22553.577316188592</v>
      </c>
      <c r="AA8" s="22">
        <v>4049</v>
      </c>
    </row>
    <row r="9" spans="1:27" x14ac:dyDescent="0.25">
      <c r="A9" s="23" t="s">
        <v>37</v>
      </c>
      <c r="B9" s="17" t="s">
        <v>38</v>
      </c>
      <c r="C9" s="18">
        <v>500</v>
      </c>
      <c r="D9" s="18"/>
      <c r="E9" s="19">
        <v>24243487</v>
      </c>
      <c r="F9" s="20">
        <v>24243487</v>
      </c>
      <c r="G9" s="20">
        <v>360</v>
      </c>
      <c r="H9" s="20"/>
      <c r="I9" s="20"/>
      <c r="J9" s="20">
        <v>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360</v>
      </c>
      <c r="X9" s="20">
        <v>18182619</v>
      </c>
      <c r="Y9" s="20">
        <v>-18182259</v>
      </c>
      <c r="Z9" s="21">
        <v>-99.998020087205262</v>
      </c>
      <c r="AA9" s="22">
        <v>24243487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-15241837</v>
      </c>
      <c r="D14" s="18"/>
      <c r="E14" s="19">
        <v>-31706918</v>
      </c>
      <c r="F14" s="20">
        <v>-30741158</v>
      </c>
      <c r="G14" s="20">
        <v>-1381063</v>
      </c>
      <c r="H14" s="20">
        <v>-1339356</v>
      </c>
      <c r="I14" s="20">
        <v>-1429884</v>
      </c>
      <c r="J14" s="20">
        <v>-4150303</v>
      </c>
      <c r="K14" s="20">
        <v>-1728551</v>
      </c>
      <c r="L14" s="20">
        <v>-819589</v>
      </c>
      <c r="M14" s="20">
        <v>-2808877</v>
      </c>
      <c r="N14" s="20">
        <v>-5357017</v>
      </c>
      <c r="O14" s="20">
        <v>-1528958</v>
      </c>
      <c r="P14" s="20">
        <v>-1380431</v>
      </c>
      <c r="Q14" s="20">
        <v>-1482510</v>
      </c>
      <c r="R14" s="20">
        <v>-4391899</v>
      </c>
      <c r="S14" s="20"/>
      <c r="T14" s="20"/>
      <c r="U14" s="20"/>
      <c r="V14" s="20"/>
      <c r="W14" s="20">
        <v>-13899219</v>
      </c>
      <c r="X14" s="20">
        <v>-23055867</v>
      </c>
      <c r="Y14" s="20">
        <v>9156648</v>
      </c>
      <c r="Z14" s="21">
        <v>-39.715045198690639</v>
      </c>
      <c r="AA14" s="22">
        <v>-30741158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-14321590</v>
      </c>
      <c r="D17" s="26">
        <f>SUM(D6:D16)</f>
        <v>0</v>
      </c>
      <c r="E17" s="27">
        <f t="shared" si="0"/>
        <v>-6499423</v>
      </c>
      <c r="F17" s="28">
        <f t="shared" si="0"/>
        <v>-6639156</v>
      </c>
      <c r="G17" s="28">
        <f t="shared" si="0"/>
        <v>-1274378</v>
      </c>
      <c r="H17" s="28">
        <f t="shared" si="0"/>
        <v>-1263492</v>
      </c>
      <c r="I17" s="28">
        <f t="shared" si="0"/>
        <v>-1350487</v>
      </c>
      <c r="J17" s="28">
        <f t="shared" si="0"/>
        <v>-3888357</v>
      </c>
      <c r="K17" s="28">
        <f t="shared" si="0"/>
        <v>-1634484</v>
      </c>
      <c r="L17" s="28">
        <f t="shared" si="0"/>
        <v>-758133</v>
      </c>
      <c r="M17" s="28">
        <f t="shared" si="0"/>
        <v>-2735289</v>
      </c>
      <c r="N17" s="28">
        <f t="shared" si="0"/>
        <v>-5127906</v>
      </c>
      <c r="O17" s="28">
        <f t="shared" si="0"/>
        <v>-1466384</v>
      </c>
      <c r="P17" s="28">
        <f t="shared" si="0"/>
        <v>-1323048</v>
      </c>
      <c r="Q17" s="28">
        <f t="shared" si="0"/>
        <v>-1405826</v>
      </c>
      <c r="R17" s="28">
        <f t="shared" si="0"/>
        <v>-4195258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-13211521</v>
      </c>
      <c r="X17" s="28">
        <f t="shared" si="0"/>
        <v>-4979358</v>
      </c>
      <c r="Y17" s="28">
        <f t="shared" si="0"/>
        <v>-8232163</v>
      </c>
      <c r="Z17" s="29">
        <f>+IF(X17&lt;&gt;0,+(Y17/X17)*100,0)</f>
        <v>165.32579099554601</v>
      </c>
      <c r="AA17" s="30">
        <f>SUM(AA6:AA16)</f>
        <v>-6639156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-14321590</v>
      </c>
      <c r="D41" s="32">
        <f>+D17+D30+D39</f>
        <v>0</v>
      </c>
      <c r="E41" s="33">
        <f t="shared" si="3"/>
        <v>-6499423</v>
      </c>
      <c r="F41" s="34">
        <f t="shared" si="3"/>
        <v>-6639156</v>
      </c>
      <c r="G41" s="34">
        <f t="shared" si="3"/>
        <v>-1274378</v>
      </c>
      <c r="H41" s="34">
        <f t="shared" si="3"/>
        <v>-1263492</v>
      </c>
      <c r="I41" s="34">
        <f t="shared" si="3"/>
        <v>-1350487</v>
      </c>
      <c r="J41" s="34">
        <f t="shared" si="3"/>
        <v>-3888357</v>
      </c>
      <c r="K41" s="34">
        <f t="shared" si="3"/>
        <v>-1634484</v>
      </c>
      <c r="L41" s="34">
        <f t="shared" si="3"/>
        <v>-758133</v>
      </c>
      <c r="M41" s="34">
        <f t="shared" si="3"/>
        <v>-2735289</v>
      </c>
      <c r="N41" s="34">
        <f t="shared" si="3"/>
        <v>-5127906</v>
      </c>
      <c r="O41" s="34">
        <f t="shared" si="3"/>
        <v>-1466384</v>
      </c>
      <c r="P41" s="34">
        <f t="shared" si="3"/>
        <v>-1323048</v>
      </c>
      <c r="Q41" s="34">
        <f t="shared" si="3"/>
        <v>-1405826</v>
      </c>
      <c r="R41" s="34">
        <f t="shared" si="3"/>
        <v>-4195258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-13211521</v>
      </c>
      <c r="X41" s="34">
        <f t="shared" si="3"/>
        <v>-4979358</v>
      </c>
      <c r="Y41" s="34">
        <f t="shared" si="3"/>
        <v>-8232163</v>
      </c>
      <c r="Z41" s="35">
        <f>+IF(X41&lt;&gt;0,+(Y41/X41)*100,0)</f>
        <v>165.32579099554601</v>
      </c>
      <c r="AA41" s="36">
        <f>+AA17+AA30+AA39</f>
        <v>-6639156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-1274378</v>
      </c>
      <c r="I42" s="34">
        <f>+H43+I60</f>
        <v>-2537870</v>
      </c>
      <c r="J42" s="34">
        <f>+G42</f>
        <v>0</v>
      </c>
      <c r="K42" s="34">
        <f>+I43+K60</f>
        <v>-3888357</v>
      </c>
      <c r="L42" s="34">
        <f>+K43+L60</f>
        <v>-5522841</v>
      </c>
      <c r="M42" s="34">
        <f>+L43+M60</f>
        <v>-6280974</v>
      </c>
      <c r="N42" s="34">
        <f>+K42</f>
        <v>-3888357</v>
      </c>
      <c r="O42" s="34">
        <f>+M43+O60</f>
        <v>-9016263</v>
      </c>
      <c r="P42" s="34">
        <f>+O43+P60</f>
        <v>-10482647</v>
      </c>
      <c r="Q42" s="34">
        <f>+P43+Q60</f>
        <v>-11805695</v>
      </c>
      <c r="R42" s="34">
        <f>+O42</f>
        <v>-9016263</v>
      </c>
      <c r="S42" s="34">
        <f>+Q43+S60</f>
        <v>-13211521</v>
      </c>
      <c r="T42" s="34">
        <f>+S43+T60</f>
        <v>-13211521</v>
      </c>
      <c r="U42" s="34">
        <f>+T43+U60</f>
        <v>-13211521</v>
      </c>
      <c r="V42" s="34">
        <f>+S42</f>
        <v>-13211521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-14321590</v>
      </c>
      <c r="D43" s="44">
        <f t="shared" ref="D43:AA43" si="4">+D41+D42</f>
        <v>0</v>
      </c>
      <c r="E43" s="45">
        <f t="shared" si="4"/>
        <v>-6499423</v>
      </c>
      <c r="F43" s="46">
        <f t="shared" si="4"/>
        <v>-6639156</v>
      </c>
      <c r="G43" s="46">
        <f t="shared" si="4"/>
        <v>-1274378</v>
      </c>
      <c r="H43" s="46">
        <f t="shared" si="4"/>
        <v>-2537870</v>
      </c>
      <c r="I43" s="46">
        <f t="shared" si="4"/>
        <v>-3888357</v>
      </c>
      <c r="J43" s="46">
        <f>+I43</f>
        <v>-3888357</v>
      </c>
      <c r="K43" s="46">
        <f t="shared" si="4"/>
        <v>-5522841</v>
      </c>
      <c r="L43" s="46">
        <f t="shared" si="4"/>
        <v>-6280974</v>
      </c>
      <c r="M43" s="46">
        <f t="shared" si="4"/>
        <v>-9016263</v>
      </c>
      <c r="N43" s="46">
        <f>+M43</f>
        <v>-9016263</v>
      </c>
      <c r="O43" s="46">
        <f t="shared" si="4"/>
        <v>-10482647</v>
      </c>
      <c r="P43" s="46">
        <f t="shared" si="4"/>
        <v>-11805695</v>
      </c>
      <c r="Q43" s="46">
        <f t="shared" si="4"/>
        <v>-13211521</v>
      </c>
      <c r="R43" s="46">
        <f>+Q43</f>
        <v>-13211521</v>
      </c>
      <c r="S43" s="46">
        <f t="shared" si="4"/>
        <v>-13211521</v>
      </c>
      <c r="T43" s="46">
        <f t="shared" si="4"/>
        <v>-13211521</v>
      </c>
      <c r="U43" s="46">
        <f t="shared" si="4"/>
        <v>-13211521</v>
      </c>
      <c r="V43" s="46">
        <f>+U43</f>
        <v>-13211521</v>
      </c>
      <c r="W43" s="46">
        <f>+V43</f>
        <v>-13211521</v>
      </c>
      <c r="X43" s="46">
        <f t="shared" si="4"/>
        <v>-4979358</v>
      </c>
      <c r="Y43" s="46">
        <f t="shared" si="4"/>
        <v>-8232163</v>
      </c>
      <c r="Z43" s="47">
        <f>+IF(X43&lt;&gt;0,+(Y43/X43)*100,0)</f>
        <v>165.32579099554601</v>
      </c>
      <c r="AA43" s="48">
        <f t="shared" si="4"/>
        <v>-6639156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6616140</v>
      </c>
      <c r="F7" s="20">
        <v>7463856</v>
      </c>
      <c r="G7" s="20"/>
      <c r="H7" s="20"/>
      <c r="I7" s="20">
        <v>39823</v>
      </c>
      <c r="J7" s="20">
        <v>39823</v>
      </c>
      <c r="K7" s="20">
        <v>111601</v>
      </c>
      <c r="L7" s="20">
        <v>146390</v>
      </c>
      <c r="M7" s="20">
        <v>103100</v>
      </c>
      <c r="N7" s="20">
        <v>361091</v>
      </c>
      <c r="O7" s="20">
        <v>70097</v>
      </c>
      <c r="P7" s="20">
        <v>59336</v>
      </c>
      <c r="Q7" s="20">
        <v>69871</v>
      </c>
      <c r="R7" s="20">
        <v>199304</v>
      </c>
      <c r="S7" s="20"/>
      <c r="T7" s="20"/>
      <c r="U7" s="20"/>
      <c r="V7" s="20"/>
      <c r="W7" s="20">
        <v>600218</v>
      </c>
      <c r="X7" s="20">
        <v>5597892</v>
      </c>
      <c r="Y7" s="20">
        <v>-4997674</v>
      </c>
      <c r="Z7" s="21">
        <v>-89.277785280602046</v>
      </c>
      <c r="AA7" s="22">
        <v>7463856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6058308</v>
      </c>
      <c r="F11" s="20">
        <v>6058308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4543731</v>
      </c>
      <c r="Y11" s="20">
        <v>-4543731</v>
      </c>
      <c r="Z11" s="21">
        <v>-100</v>
      </c>
      <c r="AA11" s="22">
        <v>6058308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-14288802</v>
      </c>
      <c r="D14" s="18"/>
      <c r="E14" s="19">
        <v>-13432323</v>
      </c>
      <c r="F14" s="20">
        <v>-13189931</v>
      </c>
      <c r="G14" s="20">
        <v>-1003033</v>
      </c>
      <c r="H14" s="20">
        <v>-2010034</v>
      </c>
      <c r="I14" s="20">
        <v>-1048551</v>
      </c>
      <c r="J14" s="20">
        <v>-4061618</v>
      </c>
      <c r="K14" s="20">
        <v>-1374441</v>
      </c>
      <c r="L14" s="20">
        <v>-710773</v>
      </c>
      <c r="M14" s="20">
        <v>-680978</v>
      </c>
      <c r="N14" s="20">
        <v>-2766192</v>
      </c>
      <c r="O14" s="20">
        <v>-1097970</v>
      </c>
      <c r="P14" s="20">
        <v>-1313495</v>
      </c>
      <c r="Q14" s="20">
        <v>-1205440</v>
      </c>
      <c r="R14" s="20">
        <v>-3616905</v>
      </c>
      <c r="S14" s="20"/>
      <c r="T14" s="20"/>
      <c r="U14" s="20"/>
      <c r="V14" s="20"/>
      <c r="W14" s="20">
        <v>-10444715</v>
      </c>
      <c r="X14" s="20">
        <v>-9891070</v>
      </c>
      <c r="Y14" s="20">
        <v>-553645</v>
      </c>
      <c r="Z14" s="21">
        <v>5.5974227257516125</v>
      </c>
      <c r="AA14" s="22">
        <v>-13189931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-14288802</v>
      </c>
      <c r="D17" s="26">
        <f>SUM(D6:D16)</f>
        <v>0</v>
      </c>
      <c r="E17" s="27">
        <f t="shared" si="0"/>
        <v>-757875</v>
      </c>
      <c r="F17" s="28">
        <f t="shared" si="0"/>
        <v>332233</v>
      </c>
      <c r="G17" s="28">
        <f t="shared" si="0"/>
        <v>-1003033</v>
      </c>
      <c r="H17" s="28">
        <f t="shared" si="0"/>
        <v>-2010034</v>
      </c>
      <c r="I17" s="28">
        <f t="shared" si="0"/>
        <v>-1008728</v>
      </c>
      <c r="J17" s="28">
        <f t="shared" si="0"/>
        <v>-4021795</v>
      </c>
      <c r="K17" s="28">
        <f t="shared" si="0"/>
        <v>-1262840</v>
      </c>
      <c r="L17" s="28">
        <f t="shared" si="0"/>
        <v>-564383</v>
      </c>
      <c r="M17" s="28">
        <f t="shared" si="0"/>
        <v>-577878</v>
      </c>
      <c r="N17" s="28">
        <f t="shared" si="0"/>
        <v>-2405101</v>
      </c>
      <c r="O17" s="28">
        <f t="shared" si="0"/>
        <v>-1027873</v>
      </c>
      <c r="P17" s="28">
        <f t="shared" si="0"/>
        <v>-1254159</v>
      </c>
      <c r="Q17" s="28">
        <f t="shared" si="0"/>
        <v>-1135569</v>
      </c>
      <c r="R17" s="28">
        <f t="shared" si="0"/>
        <v>-3417601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-9844497</v>
      </c>
      <c r="X17" s="28">
        <f t="shared" si="0"/>
        <v>250553</v>
      </c>
      <c r="Y17" s="28">
        <f t="shared" si="0"/>
        <v>-10095050</v>
      </c>
      <c r="Z17" s="29">
        <f>+IF(X17&lt;&gt;0,+(Y17/X17)*100,0)</f>
        <v>-4029.1076139579254</v>
      </c>
      <c r="AA17" s="30">
        <f>SUM(AA6:AA16)</f>
        <v>332233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16000000</v>
      </c>
      <c r="F23" s="20">
        <v>16000000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>
        <v>11999997</v>
      </c>
      <c r="Y23" s="37">
        <v>-11999997</v>
      </c>
      <c r="Z23" s="38">
        <v>-100</v>
      </c>
      <c r="AA23" s="39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-100658</v>
      </c>
      <c r="F28" s="20">
        <v>-100658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-28000</v>
      </c>
      <c r="Q28" s="20"/>
      <c r="R28" s="20">
        <v>-28000</v>
      </c>
      <c r="S28" s="20"/>
      <c r="T28" s="20"/>
      <c r="U28" s="20"/>
      <c r="V28" s="20"/>
      <c r="W28" s="20">
        <v>-28000</v>
      </c>
      <c r="X28" s="20">
        <v>-75492</v>
      </c>
      <c r="Y28" s="20">
        <v>47492</v>
      </c>
      <c r="Z28" s="21">
        <v>-62.909977216128866</v>
      </c>
      <c r="AA28" s="22">
        <v>-100658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15899342</v>
      </c>
      <c r="F30" s="28">
        <f t="shared" si="1"/>
        <v>15899342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-28000</v>
      </c>
      <c r="Q30" s="28">
        <f t="shared" si="1"/>
        <v>0</v>
      </c>
      <c r="R30" s="28">
        <f t="shared" si="1"/>
        <v>-28000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-28000</v>
      </c>
      <c r="X30" s="28">
        <f t="shared" si="1"/>
        <v>11924505</v>
      </c>
      <c r="Y30" s="28">
        <f t="shared" si="1"/>
        <v>-11952505</v>
      </c>
      <c r="Z30" s="29">
        <f>+IF(X30&lt;&gt;0,+(Y30/X30)*100,0)</f>
        <v>-100.23481058542892</v>
      </c>
      <c r="AA30" s="30">
        <f>SUM(AA21:AA29)</f>
        <v>15899342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-14288802</v>
      </c>
      <c r="D41" s="32">
        <f>+D17+D30+D39</f>
        <v>0</v>
      </c>
      <c r="E41" s="33">
        <f t="shared" si="3"/>
        <v>15141467</v>
      </c>
      <c r="F41" s="34">
        <f t="shared" si="3"/>
        <v>16231575</v>
      </c>
      <c r="G41" s="34">
        <f t="shared" si="3"/>
        <v>-1003033</v>
      </c>
      <c r="H41" s="34">
        <f t="shared" si="3"/>
        <v>-2010034</v>
      </c>
      <c r="I41" s="34">
        <f t="shared" si="3"/>
        <v>-1008728</v>
      </c>
      <c r="J41" s="34">
        <f t="shared" si="3"/>
        <v>-4021795</v>
      </c>
      <c r="K41" s="34">
        <f t="shared" si="3"/>
        <v>-1262840</v>
      </c>
      <c r="L41" s="34">
        <f t="shared" si="3"/>
        <v>-564383</v>
      </c>
      <c r="M41" s="34">
        <f t="shared" si="3"/>
        <v>-577878</v>
      </c>
      <c r="N41" s="34">
        <f t="shared" si="3"/>
        <v>-2405101</v>
      </c>
      <c r="O41" s="34">
        <f t="shared" si="3"/>
        <v>-1027873</v>
      </c>
      <c r="P41" s="34">
        <f t="shared" si="3"/>
        <v>-1282159</v>
      </c>
      <c r="Q41" s="34">
        <f t="shared" si="3"/>
        <v>-1135569</v>
      </c>
      <c r="R41" s="34">
        <f t="shared" si="3"/>
        <v>-3445601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-9872497</v>
      </c>
      <c r="X41" s="34">
        <f t="shared" si="3"/>
        <v>12175058</v>
      </c>
      <c r="Y41" s="34">
        <f t="shared" si="3"/>
        <v>-22047555</v>
      </c>
      <c r="Z41" s="35">
        <f>+IF(X41&lt;&gt;0,+(Y41/X41)*100,0)</f>
        <v>-181.08788475586726</v>
      </c>
      <c r="AA41" s="36">
        <f>+AA17+AA30+AA39</f>
        <v>16231575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-1003033</v>
      </c>
      <c r="I42" s="34">
        <f>+H43+I60</f>
        <v>-3013067</v>
      </c>
      <c r="J42" s="34">
        <f>+G42</f>
        <v>0</v>
      </c>
      <c r="K42" s="34">
        <f>+I43+K60</f>
        <v>-4021795</v>
      </c>
      <c r="L42" s="34">
        <f>+K43+L60</f>
        <v>-5284635</v>
      </c>
      <c r="M42" s="34">
        <f>+L43+M60</f>
        <v>-5849018</v>
      </c>
      <c r="N42" s="34">
        <f>+K42</f>
        <v>-4021795</v>
      </c>
      <c r="O42" s="34">
        <f>+M43+O60</f>
        <v>-6426896</v>
      </c>
      <c r="P42" s="34">
        <f>+O43+P60</f>
        <v>-7454769</v>
      </c>
      <c r="Q42" s="34">
        <f>+P43+Q60</f>
        <v>-8736928</v>
      </c>
      <c r="R42" s="34">
        <f>+O42</f>
        <v>-6426896</v>
      </c>
      <c r="S42" s="34">
        <f>+Q43+S60</f>
        <v>-9872497</v>
      </c>
      <c r="T42" s="34">
        <f>+S43+T60</f>
        <v>-9872497</v>
      </c>
      <c r="U42" s="34">
        <f>+T43+U60</f>
        <v>-9872497</v>
      </c>
      <c r="V42" s="34">
        <f>+S42</f>
        <v>-9872497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-14288802</v>
      </c>
      <c r="D43" s="44">
        <f t="shared" ref="D43:AA43" si="4">+D41+D42</f>
        <v>0</v>
      </c>
      <c r="E43" s="45">
        <f t="shared" si="4"/>
        <v>15141467</v>
      </c>
      <c r="F43" s="46">
        <f t="shared" si="4"/>
        <v>16231575</v>
      </c>
      <c r="G43" s="46">
        <f t="shared" si="4"/>
        <v>-1003033</v>
      </c>
      <c r="H43" s="46">
        <f t="shared" si="4"/>
        <v>-3013067</v>
      </c>
      <c r="I43" s="46">
        <f t="shared" si="4"/>
        <v>-4021795</v>
      </c>
      <c r="J43" s="46">
        <f>+I43</f>
        <v>-4021795</v>
      </c>
      <c r="K43" s="46">
        <f t="shared" si="4"/>
        <v>-5284635</v>
      </c>
      <c r="L43" s="46">
        <f t="shared" si="4"/>
        <v>-5849018</v>
      </c>
      <c r="M43" s="46">
        <f t="shared" si="4"/>
        <v>-6426896</v>
      </c>
      <c r="N43" s="46">
        <f>+M43</f>
        <v>-6426896</v>
      </c>
      <c r="O43" s="46">
        <f t="shared" si="4"/>
        <v>-7454769</v>
      </c>
      <c r="P43" s="46">
        <f t="shared" si="4"/>
        <v>-8736928</v>
      </c>
      <c r="Q43" s="46">
        <f t="shared" si="4"/>
        <v>-9872497</v>
      </c>
      <c r="R43" s="46">
        <f>+Q43</f>
        <v>-9872497</v>
      </c>
      <c r="S43" s="46">
        <f t="shared" si="4"/>
        <v>-9872497</v>
      </c>
      <c r="T43" s="46">
        <f t="shared" si="4"/>
        <v>-9872497</v>
      </c>
      <c r="U43" s="46">
        <f t="shared" si="4"/>
        <v>-9872497</v>
      </c>
      <c r="V43" s="46">
        <f>+U43</f>
        <v>-9872497</v>
      </c>
      <c r="W43" s="46">
        <f>+V43</f>
        <v>-9872497</v>
      </c>
      <c r="X43" s="46">
        <f t="shared" si="4"/>
        <v>12175058</v>
      </c>
      <c r="Y43" s="46">
        <f t="shared" si="4"/>
        <v>-22047555</v>
      </c>
      <c r="Z43" s="47">
        <f>+IF(X43&lt;&gt;0,+(Y43/X43)*100,0)</f>
        <v>-181.08788475586726</v>
      </c>
      <c r="AA43" s="48">
        <f t="shared" si="4"/>
        <v>16231575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1371</v>
      </c>
      <c r="D7" s="18"/>
      <c r="E7" s="19">
        <v>6153773</v>
      </c>
      <c r="F7" s="20">
        <v>6153773</v>
      </c>
      <c r="G7" s="20">
        <v>86</v>
      </c>
      <c r="H7" s="20">
        <v>11</v>
      </c>
      <c r="I7" s="20"/>
      <c r="J7" s="20">
        <v>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</v>
      </c>
      <c r="X7" s="20">
        <v>4615326</v>
      </c>
      <c r="Y7" s="20">
        <v>-4615229</v>
      </c>
      <c r="Z7" s="21">
        <v>-99.997898306641829</v>
      </c>
      <c r="AA7" s="22">
        <v>6153773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1904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328368</v>
      </c>
      <c r="F11" s="20">
        <v>328368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246276</v>
      </c>
      <c r="Y11" s="20">
        <v>-246276</v>
      </c>
      <c r="Z11" s="21">
        <v>-100</v>
      </c>
      <c r="AA11" s="22">
        <v>328368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-2688413</v>
      </c>
      <c r="D14" s="18"/>
      <c r="E14" s="19">
        <v>-23282736</v>
      </c>
      <c r="F14" s="20">
        <v>-21995120</v>
      </c>
      <c r="G14" s="20">
        <v>-106679</v>
      </c>
      <c r="H14" s="20">
        <v>-15216</v>
      </c>
      <c r="I14" s="20">
        <v>-60466</v>
      </c>
      <c r="J14" s="20">
        <v>-182361</v>
      </c>
      <c r="K14" s="20">
        <v>-137968</v>
      </c>
      <c r="L14" s="20">
        <v>-54916</v>
      </c>
      <c r="M14" s="20">
        <v>-363650</v>
      </c>
      <c r="N14" s="20">
        <v>-556534</v>
      </c>
      <c r="O14" s="20">
        <v>-45687</v>
      </c>
      <c r="P14" s="20">
        <v>-155802</v>
      </c>
      <c r="Q14" s="20">
        <v>-139841</v>
      </c>
      <c r="R14" s="20">
        <v>-341330</v>
      </c>
      <c r="S14" s="20"/>
      <c r="T14" s="20"/>
      <c r="U14" s="20"/>
      <c r="V14" s="20"/>
      <c r="W14" s="20">
        <v>-1080225</v>
      </c>
      <c r="X14" s="20">
        <v>-16947006</v>
      </c>
      <c r="Y14" s="20">
        <v>15866781</v>
      </c>
      <c r="Z14" s="21">
        <v>-93.62586524132935</v>
      </c>
      <c r="AA14" s="22">
        <v>-21995120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-2685138</v>
      </c>
      <c r="D17" s="26">
        <f>SUM(D6:D16)</f>
        <v>0</v>
      </c>
      <c r="E17" s="27">
        <f t="shared" si="0"/>
        <v>-16800595</v>
      </c>
      <c r="F17" s="28">
        <f t="shared" si="0"/>
        <v>-15512979</v>
      </c>
      <c r="G17" s="28">
        <f t="shared" si="0"/>
        <v>-106593</v>
      </c>
      <c r="H17" s="28">
        <f t="shared" si="0"/>
        <v>-15205</v>
      </c>
      <c r="I17" s="28">
        <f t="shared" si="0"/>
        <v>-60466</v>
      </c>
      <c r="J17" s="28">
        <f t="shared" si="0"/>
        <v>-182264</v>
      </c>
      <c r="K17" s="28">
        <f t="shared" si="0"/>
        <v>-137968</v>
      </c>
      <c r="L17" s="28">
        <f t="shared" si="0"/>
        <v>-54916</v>
      </c>
      <c r="M17" s="28">
        <f t="shared" si="0"/>
        <v>-363650</v>
      </c>
      <c r="N17" s="28">
        <f t="shared" si="0"/>
        <v>-556534</v>
      </c>
      <c r="O17" s="28">
        <f t="shared" si="0"/>
        <v>-45687</v>
      </c>
      <c r="P17" s="28">
        <f t="shared" si="0"/>
        <v>-155802</v>
      </c>
      <c r="Q17" s="28">
        <f t="shared" si="0"/>
        <v>-139841</v>
      </c>
      <c r="R17" s="28">
        <f t="shared" si="0"/>
        <v>-341330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-1080128</v>
      </c>
      <c r="X17" s="28">
        <f t="shared" si="0"/>
        <v>-12085404</v>
      </c>
      <c r="Y17" s="28">
        <f t="shared" si="0"/>
        <v>11005276</v>
      </c>
      <c r="Z17" s="29">
        <f>+IF(X17&lt;&gt;0,+(Y17/X17)*100,0)</f>
        <v>-91.06254122741781</v>
      </c>
      <c r="AA17" s="30">
        <f>SUM(AA6:AA16)</f>
        <v>-15512979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-600072</v>
      </c>
      <c r="F28" s="20">
        <v>-100000</v>
      </c>
      <c r="G28" s="20">
        <v>-54979</v>
      </c>
      <c r="H28" s="20"/>
      <c r="I28" s="20"/>
      <c r="J28" s="20">
        <v>-54979</v>
      </c>
      <c r="K28" s="20"/>
      <c r="L28" s="20"/>
      <c r="M28" s="20">
        <v>-1177323</v>
      </c>
      <c r="N28" s="20">
        <v>-1177323</v>
      </c>
      <c r="O28" s="20"/>
      <c r="P28" s="20"/>
      <c r="Q28" s="20"/>
      <c r="R28" s="20"/>
      <c r="S28" s="20"/>
      <c r="T28" s="20"/>
      <c r="U28" s="20"/>
      <c r="V28" s="20"/>
      <c r="W28" s="20">
        <v>-1232302</v>
      </c>
      <c r="X28" s="20">
        <v>-250026</v>
      </c>
      <c r="Y28" s="20">
        <v>-982276</v>
      </c>
      <c r="Z28" s="21">
        <v>392.86954156767695</v>
      </c>
      <c r="AA28" s="22">
        <v>-100000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-600072</v>
      </c>
      <c r="F30" s="28">
        <f t="shared" si="1"/>
        <v>-100000</v>
      </c>
      <c r="G30" s="28">
        <f t="shared" si="1"/>
        <v>-54979</v>
      </c>
      <c r="H30" s="28">
        <f t="shared" si="1"/>
        <v>0</v>
      </c>
      <c r="I30" s="28">
        <f t="shared" si="1"/>
        <v>0</v>
      </c>
      <c r="J30" s="28">
        <f t="shared" si="1"/>
        <v>-54979</v>
      </c>
      <c r="K30" s="28">
        <f t="shared" si="1"/>
        <v>0</v>
      </c>
      <c r="L30" s="28">
        <f t="shared" si="1"/>
        <v>0</v>
      </c>
      <c r="M30" s="28">
        <f t="shared" si="1"/>
        <v>-1177323</v>
      </c>
      <c r="N30" s="28">
        <f t="shared" si="1"/>
        <v>-1177323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-1232302</v>
      </c>
      <c r="X30" s="28">
        <f t="shared" si="1"/>
        <v>-250026</v>
      </c>
      <c r="Y30" s="28">
        <f t="shared" si="1"/>
        <v>-982276</v>
      </c>
      <c r="Z30" s="29">
        <f>+IF(X30&lt;&gt;0,+(Y30/X30)*100,0)</f>
        <v>392.86954156767695</v>
      </c>
      <c r="AA30" s="30">
        <f>SUM(AA21:AA29)</f>
        <v>-100000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-2685138</v>
      </c>
      <c r="D41" s="32">
        <f>+D17+D30+D39</f>
        <v>0</v>
      </c>
      <c r="E41" s="33">
        <f t="shared" si="3"/>
        <v>-17400667</v>
      </c>
      <c r="F41" s="34">
        <f t="shared" si="3"/>
        <v>-15612979</v>
      </c>
      <c r="G41" s="34">
        <f t="shared" si="3"/>
        <v>-161572</v>
      </c>
      <c r="H41" s="34">
        <f t="shared" si="3"/>
        <v>-15205</v>
      </c>
      <c r="I41" s="34">
        <f t="shared" si="3"/>
        <v>-60466</v>
      </c>
      <c r="J41" s="34">
        <f t="shared" si="3"/>
        <v>-237243</v>
      </c>
      <c r="K41" s="34">
        <f t="shared" si="3"/>
        <v>-137968</v>
      </c>
      <c r="L41" s="34">
        <f t="shared" si="3"/>
        <v>-54916</v>
      </c>
      <c r="M41" s="34">
        <f t="shared" si="3"/>
        <v>-1540973</v>
      </c>
      <c r="N41" s="34">
        <f t="shared" si="3"/>
        <v>-1733857</v>
      </c>
      <c r="O41" s="34">
        <f t="shared" si="3"/>
        <v>-45687</v>
      </c>
      <c r="P41" s="34">
        <f t="shared" si="3"/>
        <v>-155802</v>
      </c>
      <c r="Q41" s="34">
        <f t="shared" si="3"/>
        <v>-139841</v>
      </c>
      <c r="R41" s="34">
        <f t="shared" si="3"/>
        <v>-341330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-2312430</v>
      </c>
      <c r="X41" s="34">
        <f t="shared" si="3"/>
        <v>-12335430</v>
      </c>
      <c r="Y41" s="34">
        <f t="shared" si="3"/>
        <v>10023000</v>
      </c>
      <c r="Z41" s="35">
        <f>+IF(X41&lt;&gt;0,+(Y41/X41)*100,0)</f>
        <v>-81.253754429314583</v>
      </c>
      <c r="AA41" s="36">
        <f>+AA17+AA30+AA39</f>
        <v>-15612979</v>
      </c>
    </row>
    <row r="42" spans="1:27" x14ac:dyDescent="0.25">
      <c r="A42" s="23" t="s">
        <v>63</v>
      </c>
      <c r="B42" s="17" t="s">
        <v>64</v>
      </c>
      <c r="C42" s="32">
        <v>-25789449</v>
      </c>
      <c r="D42" s="32"/>
      <c r="E42" s="33"/>
      <c r="F42" s="34">
        <v>-26263575</v>
      </c>
      <c r="G42" s="34">
        <v>-26263575</v>
      </c>
      <c r="H42" s="34">
        <f>+G43+H60</f>
        <v>-26425147</v>
      </c>
      <c r="I42" s="34">
        <f>+H43+I60</f>
        <v>-26440352</v>
      </c>
      <c r="J42" s="34">
        <f>+G42</f>
        <v>-26263575</v>
      </c>
      <c r="K42" s="34">
        <f>+I43+K60</f>
        <v>-26500818</v>
      </c>
      <c r="L42" s="34">
        <f>+K43+L60</f>
        <v>-26638786</v>
      </c>
      <c r="M42" s="34">
        <f>+L43+M60</f>
        <v>-26693702</v>
      </c>
      <c r="N42" s="34">
        <f>+K42</f>
        <v>-26500818</v>
      </c>
      <c r="O42" s="34">
        <f>+M43+O60</f>
        <v>-28234675</v>
      </c>
      <c r="P42" s="34">
        <f>+O43+P60</f>
        <v>-28280362</v>
      </c>
      <c r="Q42" s="34">
        <f>+P43+Q60</f>
        <v>-28436164</v>
      </c>
      <c r="R42" s="34">
        <f>+O42</f>
        <v>-28234675</v>
      </c>
      <c r="S42" s="34">
        <f>+Q43+S60</f>
        <v>-28576005</v>
      </c>
      <c r="T42" s="34">
        <f>+S43+T60</f>
        <v>-28576005</v>
      </c>
      <c r="U42" s="34">
        <f>+T43+U60</f>
        <v>-28576005</v>
      </c>
      <c r="V42" s="34">
        <f>+S42</f>
        <v>-28576005</v>
      </c>
      <c r="W42" s="34">
        <f>+G42</f>
        <v>-26263575</v>
      </c>
      <c r="X42" s="34">
        <v>-26263575</v>
      </c>
      <c r="Y42" s="34">
        <f>+W42-X42</f>
        <v>0</v>
      </c>
      <c r="Z42" s="35">
        <f>+IF(X42&lt;&gt;0,+(Y42/X42)*100,0)</f>
        <v>0</v>
      </c>
      <c r="AA42" s="36">
        <v>-26263575</v>
      </c>
    </row>
    <row r="43" spans="1:27" x14ac:dyDescent="0.25">
      <c r="A43" s="42" t="s">
        <v>65</v>
      </c>
      <c r="B43" s="43" t="s">
        <v>64</v>
      </c>
      <c r="C43" s="44">
        <f>+C41+C42</f>
        <v>-28474587</v>
      </c>
      <c r="D43" s="44">
        <f t="shared" ref="D43:AA43" si="4">+D41+D42</f>
        <v>0</v>
      </c>
      <c r="E43" s="45">
        <f t="shared" si="4"/>
        <v>-17400667</v>
      </c>
      <c r="F43" s="46">
        <f t="shared" si="4"/>
        <v>-41876554</v>
      </c>
      <c r="G43" s="46">
        <f t="shared" si="4"/>
        <v>-26425147</v>
      </c>
      <c r="H43" s="46">
        <f t="shared" si="4"/>
        <v>-26440352</v>
      </c>
      <c r="I43" s="46">
        <f t="shared" si="4"/>
        <v>-26500818</v>
      </c>
      <c r="J43" s="46">
        <f>+I43</f>
        <v>-26500818</v>
      </c>
      <c r="K43" s="46">
        <f t="shared" si="4"/>
        <v>-26638786</v>
      </c>
      <c r="L43" s="46">
        <f t="shared" si="4"/>
        <v>-26693702</v>
      </c>
      <c r="M43" s="46">
        <f t="shared" si="4"/>
        <v>-28234675</v>
      </c>
      <c r="N43" s="46">
        <f>+M43</f>
        <v>-28234675</v>
      </c>
      <c r="O43" s="46">
        <f t="shared" si="4"/>
        <v>-28280362</v>
      </c>
      <c r="P43" s="46">
        <f t="shared" si="4"/>
        <v>-28436164</v>
      </c>
      <c r="Q43" s="46">
        <f t="shared" si="4"/>
        <v>-28576005</v>
      </c>
      <c r="R43" s="46">
        <f>+Q43</f>
        <v>-28576005</v>
      </c>
      <c r="S43" s="46">
        <f t="shared" si="4"/>
        <v>-28576005</v>
      </c>
      <c r="T43" s="46">
        <f t="shared" si="4"/>
        <v>-28576005</v>
      </c>
      <c r="U43" s="46">
        <f t="shared" si="4"/>
        <v>-28576005</v>
      </c>
      <c r="V43" s="46">
        <f>+U43</f>
        <v>-28576005</v>
      </c>
      <c r="W43" s="46">
        <f>+V43</f>
        <v>-28576005</v>
      </c>
      <c r="X43" s="46">
        <f t="shared" si="4"/>
        <v>-38599005</v>
      </c>
      <c r="Y43" s="46">
        <f t="shared" si="4"/>
        <v>10023000</v>
      </c>
      <c r="Z43" s="47">
        <f>+IF(X43&lt;&gt;0,+(Y43/X43)*100,0)</f>
        <v>-25.966990599887225</v>
      </c>
      <c r="AA43" s="48">
        <f t="shared" si="4"/>
        <v>-41876554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-26263575</v>
      </c>
      <c r="J60">
        <v>-26263575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-38985634</v>
      </c>
      <c r="D14" s="18"/>
      <c r="E14" s="19"/>
      <c r="F14" s="20"/>
      <c r="G14" s="20">
        <v>-1952482</v>
      </c>
      <c r="H14" s="20">
        <v>-1825819</v>
      </c>
      <c r="I14" s="20">
        <v>-2503798</v>
      </c>
      <c r="J14" s="20">
        <v>-6282099</v>
      </c>
      <c r="K14" s="20">
        <v>-1887747</v>
      </c>
      <c r="L14" s="20">
        <v>-2885430</v>
      </c>
      <c r="M14" s="20">
        <v>-1929093</v>
      </c>
      <c r="N14" s="20">
        <v>-6702270</v>
      </c>
      <c r="O14" s="20">
        <v>-1876244</v>
      </c>
      <c r="P14" s="20">
        <v>-1752600</v>
      </c>
      <c r="Q14" s="20">
        <v>-1826477</v>
      </c>
      <c r="R14" s="20">
        <v>-5455321</v>
      </c>
      <c r="S14" s="20"/>
      <c r="T14" s="20"/>
      <c r="U14" s="20"/>
      <c r="V14" s="20"/>
      <c r="W14" s="20">
        <v>-18439690</v>
      </c>
      <c r="X14" s="20"/>
      <c r="Y14" s="20">
        <v>-18439690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-38985634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-1952482</v>
      </c>
      <c r="H17" s="28">
        <f t="shared" si="0"/>
        <v>-1825819</v>
      </c>
      <c r="I17" s="28">
        <f t="shared" si="0"/>
        <v>-2503798</v>
      </c>
      <c r="J17" s="28">
        <f t="shared" si="0"/>
        <v>-6282099</v>
      </c>
      <c r="K17" s="28">
        <f t="shared" si="0"/>
        <v>-1887747</v>
      </c>
      <c r="L17" s="28">
        <f t="shared" si="0"/>
        <v>-2885430</v>
      </c>
      <c r="M17" s="28">
        <f t="shared" si="0"/>
        <v>-1929093</v>
      </c>
      <c r="N17" s="28">
        <f t="shared" si="0"/>
        <v>-6702270</v>
      </c>
      <c r="O17" s="28">
        <f t="shared" si="0"/>
        <v>-1876244</v>
      </c>
      <c r="P17" s="28">
        <f t="shared" si="0"/>
        <v>-1752600</v>
      </c>
      <c r="Q17" s="28">
        <f t="shared" si="0"/>
        <v>-1826477</v>
      </c>
      <c r="R17" s="28">
        <f t="shared" si="0"/>
        <v>-5455321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-18439690</v>
      </c>
      <c r="X17" s="28">
        <f t="shared" si="0"/>
        <v>0</v>
      </c>
      <c r="Y17" s="28">
        <f t="shared" si="0"/>
        <v>-18439690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-38985634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-1952482</v>
      </c>
      <c r="H41" s="34">
        <f t="shared" si="3"/>
        <v>-1825819</v>
      </c>
      <c r="I41" s="34">
        <f t="shared" si="3"/>
        <v>-2503798</v>
      </c>
      <c r="J41" s="34">
        <f t="shared" si="3"/>
        <v>-6282099</v>
      </c>
      <c r="K41" s="34">
        <f t="shared" si="3"/>
        <v>-1887747</v>
      </c>
      <c r="L41" s="34">
        <f t="shared" si="3"/>
        <v>-2885430</v>
      </c>
      <c r="M41" s="34">
        <f t="shared" si="3"/>
        <v>-1929093</v>
      </c>
      <c r="N41" s="34">
        <f t="shared" si="3"/>
        <v>-6702270</v>
      </c>
      <c r="O41" s="34">
        <f t="shared" si="3"/>
        <v>-1876244</v>
      </c>
      <c r="P41" s="34">
        <f t="shared" si="3"/>
        <v>-1752600</v>
      </c>
      <c r="Q41" s="34">
        <f t="shared" si="3"/>
        <v>-1826477</v>
      </c>
      <c r="R41" s="34">
        <f t="shared" si="3"/>
        <v>-5455321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-18439690</v>
      </c>
      <c r="X41" s="34">
        <f t="shared" si="3"/>
        <v>0</v>
      </c>
      <c r="Y41" s="34">
        <f t="shared" si="3"/>
        <v>-18439690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-1952482</v>
      </c>
      <c r="I42" s="34">
        <f>+H43+I60</f>
        <v>-3778301</v>
      </c>
      <c r="J42" s="34">
        <f>+G42</f>
        <v>0</v>
      </c>
      <c r="K42" s="34">
        <f>+I43+K60</f>
        <v>-6282099</v>
      </c>
      <c r="L42" s="34">
        <f>+K43+L60</f>
        <v>-8169846</v>
      </c>
      <c r="M42" s="34">
        <f>+L43+M60</f>
        <v>-11055276</v>
      </c>
      <c r="N42" s="34">
        <f>+K42</f>
        <v>-6282099</v>
      </c>
      <c r="O42" s="34">
        <f>+M43+O60</f>
        <v>-12984369</v>
      </c>
      <c r="P42" s="34">
        <f>+O43+P60</f>
        <v>-14860613</v>
      </c>
      <c r="Q42" s="34">
        <f>+P43+Q60</f>
        <v>-16613213</v>
      </c>
      <c r="R42" s="34">
        <f>+O42</f>
        <v>-12984369</v>
      </c>
      <c r="S42" s="34">
        <f>+Q43+S60</f>
        <v>-18439690</v>
      </c>
      <c r="T42" s="34">
        <f>+S43+T60</f>
        <v>-18439690</v>
      </c>
      <c r="U42" s="34">
        <f>+T43+U60</f>
        <v>-18439690</v>
      </c>
      <c r="V42" s="34">
        <f>+S42</f>
        <v>-18439690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-38985634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-1952482</v>
      </c>
      <c r="H43" s="46">
        <f t="shared" si="4"/>
        <v>-3778301</v>
      </c>
      <c r="I43" s="46">
        <f t="shared" si="4"/>
        <v>-6282099</v>
      </c>
      <c r="J43" s="46">
        <f>+I43</f>
        <v>-6282099</v>
      </c>
      <c r="K43" s="46">
        <f t="shared" si="4"/>
        <v>-8169846</v>
      </c>
      <c r="L43" s="46">
        <f t="shared" si="4"/>
        <v>-11055276</v>
      </c>
      <c r="M43" s="46">
        <f t="shared" si="4"/>
        <v>-12984369</v>
      </c>
      <c r="N43" s="46">
        <f>+M43</f>
        <v>-12984369</v>
      </c>
      <c r="O43" s="46">
        <f t="shared" si="4"/>
        <v>-14860613</v>
      </c>
      <c r="P43" s="46">
        <f t="shared" si="4"/>
        <v>-16613213</v>
      </c>
      <c r="Q43" s="46">
        <f t="shared" si="4"/>
        <v>-18439690</v>
      </c>
      <c r="R43" s="46">
        <f>+Q43</f>
        <v>-18439690</v>
      </c>
      <c r="S43" s="46">
        <f t="shared" si="4"/>
        <v>-18439690</v>
      </c>
      <c r="T43" s="46">
        <f t="shared" si="4"/>
        <v>-18439690</v>
      </c>
      <c r="U43" s="46">
        <f t="shared" si="4"/>
        <v>-18439690</v>
      </c>
      <c r="V43" s="46">
        <f>+U43</f>
        <v>-18439690</v>
      </c>
      <c r="W43" s="46">
        <f>+V43</f>
        <v>-18439690</v>
      </c>
      <c r="X43" s="46">
        <f t="shared" si="4"/>
        <v>0</v>
      </c>
      <c r="Y43" s="46">
        <f t="shared" si="4"/>
        <v>-18439690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816565</v>
      </c>
      <c r="D7" s="18"/>
      <c r="E7" s="19">
        <v>48955772</v>
      </c>
      <c r="F7" s="20">
        <v>49803083</v>
      </c>
      <c r="G7" s="20">
        <v>849737</v>
      </c>
      <c r="H7" s="20">
        <v>1071004</v>
      </c>
      <c r="I7" s="20">
        <v>745955</v>
      </c>
      <c r="J7" s="20">
        <v>2666696</v>
      </c>
      <c r="K7" s="20">
        <v>866617</v>
      </c>
      <c r="L7" s="20">
        <v>950710</v>
      </c>
      <c r="M7" s="20">
        <v>831738</v>
      </c>
      <c r="N7" s="20">
        <v>2649065</v>
      </c>
      <c r="O7" s="20">
        <v>973772</v>
      </c>
      <c r="P7" s="20">
        <v>830399</v>
      </c>
      <c r="Q7" s="20">
        <v>1398481</v>
      </c>
      <c r="R7" s="20">
        <v>3202652</v>
      </c>
      <c r="S7" s="20"/>
      <c r="T7" s="20"/>
      <c r="U7" s="20"/>
      <c r="V7" s="20"/>
      <c r="W7" s="20">
        <v>8518413</v>
      </c>
      <c r="X7" s="20">
        <v>37352313</v>
      </c>
      <c r="Y7" s="20">
        <v>-28833900</v>
      </c>
      <c r="Z7" s="21">
        <v>-77.194416313656404</v>
      </c>
      <c r="AA7" s="22">
        <v>49803083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30499</v>
      </c>
      <c r="F8" s="20">
        <v>30499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22878</v>
      </c>
      <c r="Y8" s="20">
        <v>-22878</v>
      </c>
      <c r="Z8" s="21">
        <v>-100</v>
      </c>
      <c r="AA8" s="22">
        <v>30499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21522152</v>
      </c>
      <c r="F9" s="20">
        <v>21522152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16141617</v>
      </c>
      <c r="Y9" s="20">
        <v>-16141617</v>
      </c>
      <c r="Z9" s="21">
        <v>-100</v>
      </c>
      <c r="AA9" s="22">
        <v>21522152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>
        <v>4948000</v>
      </c>
      <c r="N10" s="20">
        <v>4948000</v>
      </c>
      <c r="O10" s="20"/>
      <c r="P10" s="20">
        <v>-510000</v>
      </c>
      <c r="Q10" s="20">
        <v>3751000</v>
      </c>
      <c r="R10" s="20">
        <v>3241000</v>
      </c>
      <c r="S10" s="20"/>
      <c r="T10" s="20"/>
      <c r="U10" s="20"/>
      <c r="V10" s="20"/>
      <c r="W10" s="20">
        <v>22495000</v>
      </c>
      <c r="X10" s="20"/>
      <c r="Y10" s="20">
        <v>22495000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2037917</v>
      </c>
      <c r="D14" s="18"/>
      <c r="E14" s="19">
        <v>-30740630</v>
      </c>
      <c r="F14" s="20">
        <v>-33138835</v>
      </c>
      <c r="G14" s="20"/>
      <c r="H14" s="20"/>
      <c r="I14" s="20">
        <v>-432207</v>
      </c>
      <c r="J14" s="20">
        <v>-432207</v>
      </c>
      <c r="K14" s="20">
        <v>473576</v>
      </c>
      <c r="L14" s="20">
        <v>166997</v>
      </c>
      <c r="M14" s="20">
        <v>161519</v>
      </c>
      <c r="N14" s="20">
        <v>802092</v>
      </c>
      <c r="O14" s="20">
        <v>98509</v>
      </c>
      <c r="P14" s="20">
        <v>198718</v>
      </c>
      <c r="Q14" s="20">
        <v>693820</v>
      </c>
      <c r="R14" s="20">
        <v>991047</v>
      </c>
      <c r="S14" s="20"/>
      <c r="T14" s="20"/>
      <c r="U14" s="20"/>
      <c r="V14" s="20"/>
      <c r="W14" s="20">
        <v>1360932</v>
      </c>
      <c r="X14" s="20">
        <v>-24854139</v>
      </c>
      <c r="Y14" s="20">
        <v>26215071</v>
      </c>
      <c r="Z14" s="21">
        <v>-105.4756755001652</v>
      </c>
      <c r="AA14" s="22">
        <v>-33138835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2854482</v>
      </c>
      <c r="D17" s="26">
        <f>SUM(D6:D16)</f>
        <v>0</v>
      </c>
      <c r="E17" s="27">
        <f t="shared" si="0"/>
        <v>39767793</v>
      </c>
      <c r="F17" s="28">
        <f t="shared" si="0"/>
        <v>38216899</v>
      </c>
      <c r="G17" s="28">
        <f t="shared" si="0"/>
        <v>8047737</v>
      </c>
      <c r="H17" s="28">
        <f t="shared" si="0"/>
        <v>1071004</v>
      </c>
      <c r="I17" s="28">
        <f t="shared" si="0"/>
        <v>7421748</v>
      </c>
      <c r="J17" s="28">
        <f t="shared" si="0"/>
        <v>16540489</v>
      </c>
      <c r="K17" s="28">
        <f t="shared" si="0"/>
        <v>1340193</v>
      </c>
      <c r="L17" s="28">
        <f t="shared" si="0"/>
        <v>1117707</v>
      </c>
      <c r="M17" s="28">
        <f t="shared" si="0"/>
        <v>5941257</v>
      </c>
      <c r="N17" s="28">
        <f t="shared" si="0"/>
        <v>8399157</v>
      </c>
      <c r="O17" s="28">
        <f t="shared" si="0"/>
        <v>1072281</v>
      </c>
      <c r="P17" s="28">
        <f t="shared" si="0"/>
        <v>519117</v>
      </c>
      <c r="Q17" s="28">
        <f t="shared" si="0"/>
        <v>5843301</v>
      </c>
      <c r="R17" s="28">
        <f t="shared" si="0"/>
        <v>7434699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32374345</v>
      </c>
      <c r="X17" s="28">
        <f t="shared" si="0"/>
        <v>28662669</v>
      </c>
      <c r="Y17" s="28">
        <f t="shared" si="0"/>
        <v>3711676</v>
      </c>
      <c r="Z17" s="29">
        <f>+IF(X17&lt;&gt;0,+(Y17/X17)*100,0)</f>
        <v>12.949512831481256</v>
      </c>
      <c r="AA17" s="30">
        <f>SUM(AA6:AA16)</f>
        <v>38216899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-489559</v>
      </c>
      <c r="F28" s="20">
        <v>-489559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-367173</v>
      </c>
      <c r="Y28" s="20">
        <v>367173</v>
      </c>
      <c r="Z28" s="21">
        <v>-100</v>
      </c>
      <c r="AA28" s="22">
        <v>-489559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-489559</v>
      </c>
      <c r="F30" s="28">
        <f t="shared" si="1"/>
        <v>-489559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-367173</v>
      </c>
      <c r="Y30" s="28">
        <f t="shared" si="1"/>
        <v>367173</v>
      </c>
      <c r="Z30" s="29">
        <f>+IF(X30&lt;&gt;0,+(Y30/X30)*100,0)</f>
        <v>-100</v>
      </c>
      <c r="AA30" s="30">
        <f>SUM(AA21:AA29)</f>
        <v>-489559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2854482</v>
      </c>
      <c r="D41" s="32">
        <f>+D17+D30+D39</f>
        <v>0</v>
      </c>
      <c r="E41" s="33">
        <f t="shared" si="3"/>
        <v>39278234</v>
      </c>
      <c r="F41" s="34">
        <f t="shared" si="3"/>
        <v>37727340</v>
      </c>
      <c r="G41" s="34">
        <f t="shared" si="3"/>
        <v>8047737</v>
      </c>
      <c r="H41" s="34">
        <f t="shared" si="3"/>
        <v>1071004</v>
      </c>
      <c r="I41" s="34">
        <f t="shared" si="3"/>
        <v>7421748</v>
      </c>
      <c r="J41" s="34">
        <f t="shared" si="3"/>
        <v>16540489</v>
      </c>
      <c r="K41" s="34">
        <f t="shared" si="3"/>
        <v>1340193</v>
      </c>
      <c r="L41" s="34">
        <f t="shared" si="3"/>
        <v>1117707</v>
      </c>
      <c r="M41" s="34">
        <f t="shared" si="3"/>
        <v>5941257</v>
      </c>
      <c r="N41" s="34">
        <f t="shared" si="3"/>
        <v>8399157</v>
      </c>
      <c r="O41" s="34">
        <f t="shared" si="3"/>
        <v>1072281</v>
      </c>
      <c r="P41" s="34">
        <f t="shared" si="3"/>
        <v>519117</v>
      </c>
      <c r="Q41" s="34">
        <f t="shared" si="3"/>
        <v>5843301</v>
      </c>
      <c r="R41" s="34">
        <f t="shared" si="3"/>
        <v>7434699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32374345</v>
      </c>
      <c r="X41" s="34">
        <f t="shared" si="3"/>
        <v>28295496</v>
      </c>
      <c r="Y41" s="34">
        <f t="shared" si="3"/>
        <v>4078849</v>
      </c>
      <c r="Z41" s="35">
        <f>+IF(X41&lt;&gt;0,+(Y41/X41)*100,0)</f>
        <v>14.415188198149981</v>
      </c>
      <c r="AA41" s="36">
        <f>+AA17+AA30+AA39</f>
        <v>37727340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8047737</v>
      </c>
      <c r="I42" s="34">
        <f>+H43+I60</f>
        <v>9118741</v>
      </c>
      <c r="J42" s="34">
        <f>+G42</f>
        <v>0</v>
      </c>
      <c r="K42" s="34">
        <f>+I43+K60</f>
        <v>16540489</v>
      </c>
      <c r="L42" s="34">
        <f>+K43+L60</f>
        <v>17880682</v>
      </c>
      <c r="M42" s="34">
        <f>+L43+M60</f>
        <v>18998389</v>
      </c>
      <c r="N42" s="34">
        <f>+K42</f>
        <v>16540489</v>
      </c>
      <c r="O42" s="34">
        <f>+M43+O60</f>
        <v>24939646</v>
      </c>
      <c r="P42" s="34">
        <f>+O43+P60</f>
        <v>26011927</v>
      </c>
      <c r="Q42" s="34">
        <f>+P43+Q60</f>
        <v>26531044</v>
      </c>
      <c r="R42" s="34">
        <f>+O42</f>
        <v>24939646</v>
      </c>
      <c r="S42" s="34">
        <f>+Q43+S60</f>
        <v>32374345</v>
      </c>
      <c r="T42" s="34">
        <f>+S43+T60</f>
        <v>32374345</v>
      </c>
      <c r="U42" s="34">
        <f>+T43+U60</f>
        <v>32374345</v>
      </c>
      <c r="V42" s="34">
        <f>+S42</f>
        <v>32374345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2854482</v>
      </c>
      <c r="D43" s="44">
        <f t="shared" ref="D43:AA43" si="4">+D41+D42</f>
        <v>0</v>
      </c>
      <c r="E43" s="45">
        <f t="shared" si="4"/>
        <v>39278234</v>
      </c>
      <c r="F43" s="46">
        <f t="shared" si="4"/>
        <v>37727340</v>
      </c>
      <c r="G43" s="46">
        <f t="shared" si="4"/>
        <v>8047737</v>
      </c>
      <c r="H43" s="46">
        <f t="shared" si="4"/>
        <v>9118741</v>
      </c>
      <c r="I43" s="46">
        <f t="shared" si="4"/>
        <v>16540489</v>
      </c>
      <c r="J43" s="46">
        <f>+I43</f>
        <v>16540489</v>
      </c>
      <c r="K43" s="46">
        <f t="shared" si="4"/>
        <v>17880682</v>
      </c>
      <c r="L43" s="46">
        <f t="shared" si="4"/>
        <v>18998389</v>
      </c>
      <c r="M43" s="46">
        <f t="shared" si="4"/>
        <v>24939646</v>
      </c>
      <c r="N43" s="46">
        <f>+M43</f>
        <v>24939646</v>
      </c>
      <c r="O43" s="46">
        <f t="shared" si="4"/>
        <v>26011927</v>
      </c>
      <c r="P43" s="46">
        <f t="shared" si="4"/>
        <v>26531044</v>
      </c>
      <c r="Q43" s="46">
        <f t="shared" si="4"/>
        <v>32374345</v>
      </c>
      <c r="R43" s="46">
        <f>+Q43</f>
        <v>32374345</v>
      </c>
      <c r="S43" s="46">
        <f t="shared" si="4"/>
        <v>32374345</v>
      </c>
      <c r="T43" s="46">
        <f t="shared" si="4"/>
        <v>32374345</v>
      </c>
      <c r="U43" s="46">
        <f t="shared" si="4"/>
        <v>32374345</v>
      </c>
      <c r="V43" s="46">
        <f>+U43</f>
        <v>32374345</v>
      </c>
      <c r="W43" s="46">
        <f>+V43</f>
        <v>32374345</v>
      </c>
      <c r="X43" s="46">
        <f t="shared" si="4"/>
        <v>28295496</v>
      </c>
      <c r="Y43" s="46">
        <f t="shared" si="4"/>
        <v>4078849</v>
      </c>
      <c r="Z43" s="47">
        <f>+IF(X43&lt;&gt;0,+(Y43/X43)*100,0)</f>
        <v>14.415188198149981</v>
      </c>
      <c r="AA43" s="48">
        <f t="shared" si="4"/>
        <v>37727340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1230112</v>
      </c>
      <c r="D7" s="18"/>
      <c r="E7" s="19">
        <v>2511196</v>
      </c>
      <c r="F7" s="20">
        <v>2611196</v>
      </c>
      <c r="G7" s="20">
        <v>172461</v>
      </c>
      <c r="H7" s="20">
        <v>105759</v>
      </c>
      <c r="I7" s="20">
        <v>90007</v>
      </c>
      <c r="J7" s="20">
        <v>368227</v>
      </c>
      <c r="K7" s="20">
        <v>74494</v>
      </c>
      <c r="L7" s="20">
        <v>77470</v>
      </c>
      <c r="M7" s="20">
        <v>62998</v>
      </c>
      <c r="N7" s="20">
        <v>214962</v>
      </c>
      <c r="O7" s="20">
        <v>72276</v>
      </c>
      <c r="P7" s="20">
        <v>19534</v>
      </c>
      <c r="Q7" s="20">
        <v>41391</v>
      </c>
      <c r="R7" s="20">
        <v>133201</v>
      </c>
      <c r="S7" s="20"/>
      <c r="T7" s="20"/>
      <c r="U7" s="20"/>
      <c r="V7" s="20"/>
      <c r="W7" s="20">
        <v>716390</v>
      </c>
      <c r="X7" s="20">
        <v>1983394</v>
      </c>
      <c r="Y7" s="20">
        <v>-1267004</v>
      </c>
      <c r="Z7" s="21">
        <v>-63.880600627006032</v>
      </c>
      <c r="AA7" s="22">
        <v>2611196</v>
      </c>
    </row>
    <row r="8" spans="1:27" x14ac:dyDescent="0.25">
      <c r="A8" s="23" t="s">
        <v>36</v>
      </c>
      <c r="B8" s="17" t="s">
        <v>32</v>
      </c>
      <c r="C8" s="18">
        <v>5193011</v>
      </c>
      <c r="D8" s="18"/>
      <c r="E8" s="19">
        <v>7083300</v>
      </c>
      <c r="F8" s="20">
        <v>7417961</v>
      </c>
      <c r="G8" s="20">
        <v>518578</v>
      </c>
      <c r="H8" s="20">
        <v>429114</v>
      </c>
      <c r="I8" s="20">
        <v>482468</v>
      </c>
      <c r="J8" s="20">
        <v>1430160</v>
      </c>
      <c r="K8" s="20">
        <v>552903</v>
      </c>
      <c r="L8" s="20">
        <v>532470</v>
      </c>
      <c r="M8" s="20">
        <v>692618</v>
      </c>
      <c r="N8" s="20">
        <v>1777991</v>
      </c>
      <c r="O8" s="20">
        <v>521744</v>
      </c>
      <c r="P8" s="20">
        <v>483907</v>
      </c>
      <c r="Q8" s="20">
        <v>502123</v>
      </c>
      <c r="R8" s="20">
        <v>1507774</v>
      </c>
      <c r="S8" s="20"/>
      <c r="T8" s="20"/>
      <c r="U8" s="20"/>
      <c r="V8" s="20"/>
      <c r="W8" s="20">
        <v>4715925</v>
      </c>
      <c r="X8" s="20">
        <v>5647136</v>
      </c>
      <c r="Y8" s="20">
        <v>-931211</v>
      </c>
      <c r="Z8" s="21">
        <v>-16.489969428751142</v>
      </c>
      <c r="AA8" s="22">
        <v>7417961</v>
      </c>
    </row>
    <row r="9" spans="1:27" x14ac:dyDescent="0.25">
      <c r="A9" s="23" t="s">
        <v>37</v>
      </c>
      <c r="B9" s="17" t="s">
        <v>38</v>
      </c>
      <c r="C9" s="18">
        <v>1894050</v>
      </c>
      <c r="D9" s="18"/>
      <c r="E9" s="19">
        <v>795000</v>
      </c>
      <c r="F9" s="20">
        <v>831000</v>
      </c>
      <c r="G9" s="20"/>
      <c r="H9" s="20"/>
      <c r="I9" s="20"/>
      <c r="J9" s="20"/>
      <c r="K9" s="20">
        <v>1531000</v>
      </c>
      <c r="L9" s="20"/>
      <c r="M9" s="20"/>
      <c r="N9" s="20">
        <v>1531000</v>
      </c>
      <c r="O9" s="20"/>
      <c r="P9" s="20"/>
      <c r="Q9" s="20"/>
      <c r="R9" s="20"/>
      <c r="S9" s="20"/>
      <c r="T9" s="20"/>
      <c r="U9" s="20"/>
      <c r="V9" s="20"/>
      <c r="W9" s="20">
        <v>1531000</v>
      </c>
      <c r="X9" s="20">
        <v>632250</v>
      </c>
      <c r="Y9" s="20">
        <v>898750</v>
      </c>
      <c r="Z9" s="21">
        <v>142.151047844998</v>
      </c>
      <c r="AA9" s="22">
        <v>831000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699996</v>
      </c>
      <c r="F10" s="20">
        <v>699996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524997</v>
      </c>
      <c r="Y10" s="20">
        <v>-524997</v>
      </c>
      <c r="Z10" s="21">
        <v>-100</v>
      </c>
      <c r="AA10" s="22">
        <v>699996</v>
      </c>
    </row>
    <row r="11" spans="1:27" x14ac:dyDescent="0.25">
      <c r="A11" s="23" t="s">
        <v>40</v>
      </c>
      <c r="B11" s="17" t="s">
        <v>32</v>
      </c>
      <c r="C11" s="18">
        <v>39989</v>
      </c>
      <c r="D11" s="18"/>
      <c r="E11" s="19"/>
      <c r="F11" s="20">
        <v>300000</v>
      </c>
      <c r="G11" s="20">
        <v>7658</v>
      </c>
      <c r="H11" s="20">
        <v>4714</v>
      </c>
      <c r="I11" s="20">
        <v>2020</v>
      </c>
      <c r="J11" s="20">
        <v>14392</v>
      </c>
      <c r="K11" s="20">
        <v>2124</v>
      </c>
      <c r="L11" s="20">
        <v>2221</v>
      </c>
      <c r="M11" s="20">
        <v>774</v>
      </c>
      <c r="N11" s="20">
        <v>5119</v>
      </c>
      <c r="O11" s="20">
        <v>1994</v>
      </c>
      <c r="P11" s="20">
        <v>-1531</v>
      </c>
      <c r="Q11" s="20">
        <v>2917</v>
      </c>
      <c r="R11" s="20">
        <v>3380</v>
      </c>
      <c r="S11" s="20"/>
      <c r="T11" s="20"/>
      <c r="U11" s="20"/>
      <c r="V11" s="20"/>
      <c r="W11" s="20">
        <v>22891</v>
      </c>
      <c r="X11" s="20">
        <v>300000</v>
      </c>
      <c r="Y11" s="20">
        <v>-277109</v>
      </c>
      <c r="Z11" s="21">
        <v>-92.369666666666674</v>
      </c>
      <c r="AA11" s="22">
        <v>300000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-14029920</v>
      </c>
      <c r="D14" s="18"/>
      <c r="E14" s="19">
        <v>-86010600</v>
      </c>
      <c r="F14" s="20">
        <v>-91200827</v>
      </c>
      <c r="G14" s="20">
        <v>-1305718</v>
      </c>
      <c r="H14" s="20">
        <v>-96038</v>
      </c>
      <c r="I14" s="20">
        <v>-511477</v>
      </c>
      <c r="J14" s="20">
        <v>-1913233</v>
      </c>
      <c r="K14" s="20">
        <v>-1025207</v>
      </c>
      <c r="L14" s="20">
        <v>-534915</v>
      </c>
      <c r="M14" s="20">
        <v>-1700220</v>
      </c>
      <c r="N14" s="20">
        <v>-3260342</v>
      </c>
      <c r="O14" s="20">
        <v>-981955</v>
      </c>
      <c r="P14" s="20">
        <v>-211639</v>
      </c>
      <c r="Q14" s="20">
        <v>-539061</v>
      </c>
      <c r="R14" s="20">
        <v>-1732655</v>
      </c>
      <c r="S14" s="20"/>
      <c r="T14" s="20"/>
      <c r="U14" s="20"/>
      <c r="V14" s="20"/>
      <c r="W14" s="20">
        <v>-6906230</v>
      </c>
      <c r="X14" s="20">
        <v>-69698177</v>
      </c>
      <c r="Y14" s="20">
        <v>62791947</v>
      </c>
      <c r="Z14" s="21">
        <v>-90.091232945734006</v>
      </c>
      <c r="AA14" s="22">
        <v>-91200827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-5672758</v>
      </c>
      <c r="D17" s="26">
        <f>SUM(D6:D16)</f>
        <v>0</v>
      </c>
      <c r="E17" s="27">
        <f t="shared" si="0"/>
        <v>-74921108</v>
      </c>
      <c r="F17" s="28">
        <f t="shared" si="0"/>
        <v>-79340674</v>
      </c>
      <c r="G17" s="28">
        <f t="shared" si="0"/>
        <v>-607021</v>
      </c>
      <c r="H17" s="28">
        <f t="shared" si="0"/>
        <v>443549</v>
      </c>
      <c r="I17" s="28">
        <f t="shared" si="0"/>
        <v>63018</v>
      </c>
      <c r="J17" s="28">
        <f t="shared" si="0"/>
        <v>-100454</v>
      </c>
      <c r="K17" s="28">
        <f t="shared" si="0"/>
        <v>1135314</v>
      </c>
      <c r="L17" s="28">
        <f t="shared" si="0"/>
        <v>77246</v>
      </c>
      <c r="M17" s="28">
        <f t="shared" si="0"/>
        <v>-943830</v>
      </c>
      <c r="N17" s="28">
        <f t="shared" si="0"/>
        <v>268730</v>
      </c>
      <c r="O17" s="28">
        <f t="shared" si="0"/>
        <v>-385941</v>
      </c>
      <c r="P17" s="28">
        <f t="shared" si="0"/>
        <v>290271</v>
      </c>
      <c r="Q17" s="28">
        <f t="shared" si="0"/>
        <v>7370</v>
      </c>
      <c r="R17" s="28">
        <f t="shared" si="0"/>
        <v>-88300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79976</v>
      </c>
      <c r="X17" s="28">
        <f t="shared" si="0"/>
        <v>-60610400</v>
      </c>
      <c r="Y17" s="28">
        <f t="shared" si="0"/>
        <v>60690376</v>
      </c>
      <c r="Z17" s="29">
        <f>+IF(X17&lt;&gt;0,+(Y17/X17)*100,0)</f>
        <v>-100.13195095231183</v>
      </c>
      <c r="AA17" s="30">
        <f>SUM(AA6:AA16)</f>
        <v>-79340674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-2014041</v>
      </c>
      <c r="D28" s="18"/>
      <c r="E28" s="19">
        <v>-7170000</v>
      </c>
      <c r="F28" s="20">
        <v>-7978002</v>
      </c>
      <c r="G28" s="20"/>
      <c r="H28" s="20"/>
      <c r="I28" s="20"/>
      <c r="J28" s="20"/>
      <c r="K28" s="20"/>
      <c r="L28" s="20">
        <v>-304750</v>
      </c>
      <c r="M28" s="20">
        <v>-115201</v>
      </c>
      <c r="N28" s="20">
        <v>-419951</v>
      </c>
      <c r="O28" s="20">
        <v>-719927</v>
      </c>
      <c r="P28" s="20"/>
      <c r="Q28" s="20">
        <v>-19000</v>
      </c>
      <c r="R28" s="20">
        <v>-738927</v>
      </c>
      <c r="S28" s="20"/>
      <c r="T28" s="20"/>
      <c r="U28" s="20"/>
      <c r="V28" s="20"/>
      <c r="W28" s="20">
        <v>-1158878</v>
      </c>
      <c r="X28" s="20">
        <v>-6185502</v>
      </c>
      <c r="Y28" s="20">
        <v>5026624</v>
      </c>
      <c r="Z28" s="21">
        <v>-81.264608757704721</v>
      </c>
      <c r="AA28" s="22">
        <v>-7978002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-2014041</v>
      </c>
      <c r="D30" s="26">
        <f t="shared" ref="D30:Y30" si="1">SUM(D21:D29)</f>
        <v>0</v>
      </c>
      <c r="E30" s="27">
        <f t="shared" si="1"/>
        <v>-7170000</v>
      </c>
      <c r="F30" s="28">
        <f t="shared" si="1"/>
        <v>-7978002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-304750</v>
      </c>
      <c r="M30" s="28">
        <f t="shared" si="1"/>
        <v>-115201</v>
      </c>
      <c r="N30" s="28">
        <f t="shared" si="1"/>
        <v>-419951</v>
      </c>
      <c r="O30" s="28">
        <f t="shared" si="1"/>
        <v>-719927</v>
      </c>
      <c r="P30" s="28">
        <f t="shared" si="1"/>
        <v>0</v>
      </c>
      <c r="Q30" s="28">
        <f t="shared" si="1"/>
        <v>-19000</v>
      </c>
      <c r="R30" s="28">
        <f t="shared" si="1"/>
        <v>-738927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-1158878</v>
      </c>
      <c r="X30" s="28">
        <f t="shared" si="1"/>
        <v>-6185502</v>
      </c>
      <c r="Y30" s="28">
        <f t="shared" si="1"/>
        <v>5026624</v>
      </c>
      <c r="Z30" s="29">
        <f>+IF(X30&lt;&gt;0,+(Y30/X30)*100,0)</f>
        <v>-81.264608757704721</v>
      </c>
      <c r="AA30" s="30">
        <f>SUM(AA21:AA29)</f>
        <v>-7978002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-7686799</v>
      </c>
      <c r="D41" s="32">
        <f>+D17+D30+D39</f>
        <v>0</v>
      </c>
      <c r="E41" s="33">
        <f t="shared" si="3"/>
        <v>-82091108</v>
      </c>
      <c r="F41" s="34">
        <f t="shared" si="3"/>
        <v>-87318676</v>
      </c>
      <c r="G41" s="34">
        <f t="shared" si="3"/>
        <v>-607021</v>
      </c>
      <c r="H41" s="34">
        <f t="shared" si="3"/>
        <v>443549</v>
      </c>
      <c r="I41" s="34">
        <f t="shared" si="3"/>
        <v>63018</v>
      </c>
      <c r="J41" s="34">
        <f t="shared" si="3"/>
        <v>-100454</v>
      </c>
      <c r="K41" s="34">
        <f t="shared" si="3"/>
        <v>1135314</v>
      </c>
      <c r="L41" s="34">
        <f t="shared" si="3"/>
        <v>-227504</v>
      </c>
      <c r="M41" s="34">
        <f t="shared" si="3"/>
        <v>-1059031</v>
      </c>
      <c r="N41" s="34">
        <f t="shared" si="3"/>
        <v>-151221</v>
      </c>
      <c r="O41" s="34">
        <f t="shared" si="3"/>
        <v>-1105868</v>
      </c>
      <c r="P41" s="34">
        <f t="shared" si="3"/>
        <v>290271</v>
      </c>
      <c r="Q41" s="34">
        <f t="shared" si="3"/>
        <v>-11630</v>
      </c>
      <c r="R41" s="34">
        <f t="shared" si="3"/>
        <v>-827227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-1078902</v>
      </c>
      <c r="X41" s="34">
        <f t="shared" si="3"/>
        <v>-66795902</v>
      </c>
      <c r="Y41" s="34">
        <f t="shared" si="3"/>
        <v>65717000</v>
      </c>
      <c r="Z41" s="35">
        <f>+IF(X41&lt;&gt;0,+(Y41/X41)*100,0)</f>
        <v>-98.384778156001246</v>
      </c>
      <c r="AA41" s="36">
        <f>+AA17+AA30+AA39</f>
        <v>-87318676</v>
      </c>
    </row>
    <row r="42" spans="1:27" x14ac:dyDescent="0.25">
      <c r="A42" s="23" t="s">
        <v>63</v>
      </c>
      <c r="B42" s="17" t="s">
        <v>64</v>
      </c>
      <c r="C42" s="32">
        <v>-30420385</v>
      </c>
      <c r="D42" s="32"/>
      <c r="E42" s="33"/>
      <c r="F42" s="34"/>
      <c r="G42" s="34">
        <v>-38109385</v>
      </c>
      <c r="H42" s="34">
        <f>+G43+H60</f>
        <v>-38716406</v>
      </c>
      <c r="I42" s="34">
        <f>+H43+I60</f>
        <v>-38272857</v>
      </c>
      <c r="J42" s="34">
        <f>+G42</f>
        <v>-38109385</v>
      </c>
      <c r="K42" s="34">
        <f>+I43+K60</f>
        <v>-38209839</v>
      </c>
      <c r="L42" s="34">
        <f>+K43+L60</f>
        <v>-37074525</v>
      </c>
      <c r="M42" s="34">
        <f>+L43+M60</f>
        <v>-37302029</v>
      </c>
      <c r="N42" s="34">
        <f>+K42</f>
        <v>-38209839</v>
      </c>
      <c r="O42" s="34">
        <f>+M43+O60</f>
        <v>-38361060</v>
      </c>
      <c r="P42" s="34">
        <f>+O43+P60</f>
        <v>-39466928</v>
      </c>
      <c r="Q42" s="34">
        <f>+P43+Q60</f>
        <v>-39176657</v>
      </c>
      <c r="R42" s="34">
        <f>+O42</f>
        <v>-38361060</v>
      </c>
      <c r="S42" s="34">
        <f>+Q43+S60</f>
        <v>-39188287</v>
      </c>
      <c r="T42" s="34">
        <f>+S43+T60</f>
        <v>-39188287</v>
      </c>
      <c r="U42" s="34">
        <f>+T43+U60</f>
        <v>-39188287</v>
      </c>
      <c r="V42" s="34">
        <f>+S42</f>
        <v>-39188287</v>
      </c>
      <c r="W42" s="34">
        <f>+G42</f>
        <v>-38109385</v>
      </c>
      <c r="X42" s="34"/>
      <c r="Y42" s="34">
        <f>+W42-X42</f>
        <v>-38109385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-38107184</v>
      </c>
      <c r="D43" s="44">
        <f t="shared" ref="D43:AA43" si="4">+D41+D42</f>
        <v>0</v>
      </c>
      <c r="E43" s="45">
        <f t="shared" si="4"/>
        <v>-82091108</v>
      </c>
      <c r="F43" s="46">
        <f t="shared" si="4"/>
        <v>-87318676</v>
      </c>
      <c r="G43" s="46">
        <f t="shared" si="4"/>
        <v>-38716406</v>
      </c>
      <c r="H43" s="46">
        <f t="shared" si="4"/>
        <v>-38272857</v>
      </c>
      <c r="I43" s="46">
        <f t="shared" si="4"/>
        <v>-38209839</v>
      </c>
      <c r="J43" s="46">
        <f>+I43</f>
        <v>-38209839</v>
      </c>
      <c r="K43" s="46">
        <f t="shared" si="4"/>
        <v>-37074525</v>
      </c>
      <c r="L43" s="46">
        <f t="shared" si="4"/>
        <v>-37302029</v>
      </c>
      <c r="M43" s="46">
        <f t="shared" si="4"/>
        <v>-38361060</v>
      </c>
      <c r="N43" s="46">
        <f>+M43</f>
        <v>-38361060</v>
      </c>
      <c r="O43" s="46">
        <f t="shared" si="4"/>
        <v>-39466928</v>
      </c>
      <c r="P43" s="46">
        <f t="shared" si="4"/>
        <v>-39176657</v>
      </c>
      <c r="Q43" s="46">
        <f t="shared" si="4"/>
        <v>-39188287</v>
      </c>
      <c r="R43" s="46">
        <f>+Q43</f>
        <v>-39188287</v>
      </c>
      <c r="S43" s="46">
        <f t="shared" si="4"/>
        <v>-39188287</v>
      </c>
      <c r="T43" s="46">
        <f t="shared" si="4"/>
        <v>-39188287</v>
      </c>
      <c r="U43" s="46">
        <f t="shared" si="4"/>
        <v>-39188287</v>
      </c>
      <c r="V43" s="46">
        <f>+U43</f>
        <v>-39188287</v>
      </c>
      <c r="W43" s="46">
        <f>+V43</f>
        <v>-39188287</v>
      </c>
      <c r="X43" s="46">
        <f t="shared" si="4"/>
        <v>-66795902</v>
      </c>
      <c r="Y43" s="46">
        <f t="shared" si="4"/>
        <v>27607615</v>
      </c>
      <c r="Z43" s="47">
        <f>+IF(X43&lt;&gt;0,+(Y43/X43)*100,0)</f>
        <v>-41.33130053397587</v>
      </c>
      <c r="AA43" s="48">
        <f t="shared" si="4"/>
        <v>-87318676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-38109385</v>
      </c>
      <c r="J60">
        <v>-38109385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763103</v>
      </c>
      <c r="D7" s="18"/>
      <c r="E7" s="19">
        <v>1486275</v>
      </c>
      <c r="F7" s="20">
        <v>1408050</v>
      </c>
      <c r="G7" s="20">
        <v>836</v>
      </c>
      <c r="H7" s="20">
        <v>836</v>
      </c>
      <c r="I7" s="20"/>
      <c r="J7" s="20">
        <v>1672</v>
      </c>
      <c r="K7" s="20"/>
      <c r="L7" s="20"/>
      <c r="M7" s="20"/>
      <c r="N7" s="20"/>
      <c r="O7" s="20">
        <v>450</v>
      </c>
      <c r="P7" s="20">
        <v>482</v>
      </c>
      <c r="Q7" s="20"/>
      <c r="R7" s="20">
        <v>932</v>
      </c>
      <c r="S7" s="20"/>
      <c r="T7" s="20"/>
      <c r="U7" s="20"/>
      <c r="V7" s="20"/>
      <c r="W7" s="20">
        <v>2604</v>
      </c>
      <c r="X7" s="20">
        <v>1056033</v>
      </c>
      <c r="Y7" s="20">
        <v>-1053429</v>
      </c>
      <c r="Z7" s="21">
        <v>-99.753416796634198</v>
      </c>
      <c r="AA7" s="22">
        <v>1408050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-38713762</v>
      </c>
      <c r="F8" s="20">
        <v>-39501414</v>
      </c>
      <c r="G8" s="20">
        <v>63886</v>
      </c>
      <c r="H8" s="20">
        <v>14394</v>
      </c>
      <c r="I8" s="20">
        <v>31994</v>
      </c>
      <c r="J8" s="20">
        <v>110274</v>
      </c>
      <c r="K8" s="20">
        <v>60916</v>
      </c>
      <c r="L8" s="20">
        <v>28552</v>
      </c>
      <c r="M8" s="20">
        <v>38506</v>
      </c>
      <c r="N8" s="20">
        <v>127974</v>
      </c>
      <c r="O8" s="20">
        <v>39120</v>
      </c>
      <c r="P8" s="20">
        <v>33584</v>
      </c>
      <c r="Q8" s="20">
        <v>43477</v>
      </c>
      <c r="R8" s="20">
        <v>116181</v>
      </c>
      <c r="S8" s="20"/>
      <c r="T8" s="20"/>
      <c r="U8" s="20"/>
      <c r="V8" s="20"/>
      <c r="W8" s="20">
        <v>354429</v>
      </c>
      <c r="X8" s="20">
        <v>-29626434</v>
      </c>
      <c r="Y8" s="20">
        <v>29980863</v>
      </c>
      <c r="Z8" s="21">
        <v>-101.19632690184719</v>
      </c>
      <c r="AA8" s="22">
        <v>-39501414</v>
      </c>
    </row>
    <row r="9" spans="1:27" x14ac:dyDescent="0.25">
      <c r="A9" s="23" t="s">
        <v>37</v>
      </c>
      <c r="B9" s="17" t="s">
        <v>38</v>
      </c>
      <c r="C9" s="18">
        <v>7944</v>
      </c>
      <c r="D9" s="18"/>
      <c r="E9" s="19">
        <v>-57329288</v>
      </c>
      <c r="F9" s="20">
        <v>-57325392</v>
      </c>
      <c r="G9" s="20"/>
      <c r="H9" s="20">
        <v>3507</v>
      </c>
      <c r="I9" s="20"/>
      <c r="J9" s="20">
        <v>3507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3507</v>
      </c>
      <c r="X9" s="20">
        <v>-42994143</v>
      </c>
      <c r="Y9" s="20">
        <v>42997650</v>
      </c>
      <c r="Z9" s="21">
        <v>-100.00815692500255</v>
      </c>
      <c r="AA9" s="22">
        <v>-57325392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4017</v>
      </c>
      <c r="R11" s="20">
        <v>4017</v>
      </c>
      <c r="S11" s="20"/>
      <c r="T11" s="20"/>
      <c r="U11" s="20"/>
      <c r="V11" s="20"/>
      <c r="W11" s="20">
        <v>4017</v>
      </c>
      <c r="X11" s="20"/>
      <c r="Y11" s="20">
        <v>4017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-8851144</v>
      </c>
      <c r="D14" s="18"/>
      <c r="E14" s="19">
        <v>-61423575</v>
      </c>
      <c r="F14" s="20">
        <v>-62021509</v>
      </c>
      <c r="G14" s="20">
        <v>-1199180</v>
      </c>
      <c r="H14" s="20">
        <v>-299681</v>
      </c>
      <c r="I14" s="20">
        <v>-463600</v>
      </c>
      <c r="J14" s="20">
        <v>-1962461</v>
      </c>
      <c r="K14" s="20">
        <v>-1271375</v>
      </c>
      <c r="L14" s="20">
        <v>-506782</v>
      </c>
      <c r="M14" s="20">
        <v>-267932</v>
      </c>
      <c r="N14" s="20">
        <v>-2046089</v>
      </c>
      <c r="O14" s="20">
        <v>-1593284</v>
      </c>
      <c r="P14" s="20">
        <v>-712915</v>
      </c>
      <c r="Q14" s="20">
        <v>-125500</v>
      </c>
      <c r="R14" s="20">
        <v>-2431699</v>
      </c>
      <c r="S14" s="20"/>
      <c r="T14" s="20"/>
      <c r="U14" s="20"/>
      <c r="V14" s="20"/>
      <c r="W14" s="20">
        <v>-6440249</v>
      </c>
      <c r="X14" s="20">
        <v>-46516275</v>
      </c>
      <c r="Y14" s="20">
        <v>40076026</v>
      </c>
      <c r="Z14" s="21">
        <v>-86.154847953753816</v>
      </c>
      <c r="AA14" s="22">
        <v>-62021509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-8080097</v>
      </c>
      <c r="D17" s="26">
        <f>SUM(D6:D16)</f>
        <v>0</v>
      </c>
      <c r="E17" s="27">
        <f t="shared" si="0"/>
        <v>-155980350</v>
      </c>
      <c r="F17" s="28">
        <f t="shared" si="0"/>
        <v>-157440265</v>
      </c>
      <c r="G17" s="28">
        <f t="shared" si="0"/>
        <v>-1134458</v>
      </c>
      <c r="H17" s="28">
        <f t="shared" si="0"/>
        <v>-280944</v>
      </c>
      <c r="I17" s="28">
        <f t="shared" si="0"/>
        <v>-431606</v>
      </c>
      <c r="J17" s="28">
        <f t="shared" si="0"/>
        <v>-1847008</v>
      </c>
      <c r="K17" s="28">
        <f t="shared" si="0"/>
        <v>-1210459</v>
      </c>
      <c r="L17" s="28">
        <f t="shared" si="0"/>
        <v>-478230</v>
      </c>
      <c r="M17" s="28">
        <f t="shared" si="0"/>
        <v>-229426</v>
      </c>
      <c r="N17" s="28">
        <f t="shared" si="0"/>
        <v>-1918115</v>
      </c>
      <c r="O17" s="28">
        <f t="shared" si="0"/>
        <v>-1553714</v>
      </c>
      <c r="P17" s="28">
        <f t="shared" si="0"/>
        <v>-678849</v>
      </c>
      <c r="Q17" s="28">
        <f t="shared" si="0"/>
        <v>-78006</v>
      </c>
      <c r="R17" s="28">
        <f t="shared" si="0"/>
        <v>-2310569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-6075692</v>
      </c>
      <c r="X17" s="28">
        <f t="shared" si="0"/>
        <v>-118080819</v>
      </c>
      <c r="Y17" s="28">
        <f t="shared" si="0"/>
        <v>112005127</v>
      </c>
      <c r="Z17" s="29">
        <f>+IF(X17&lt;&gt;0,+(Y17/X17)*100,0)</f>
        <v>-94.854632571611816</v>
      </c>
      <c r="AA17" s="30">
        <f>SUM(AA6:AA16)</f>
        <v>-157440265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-1023394</v>
      </c>
      <c r="D28" s="18"/>
      <c r="E28" s="19"/>
      <c r="F28" s="20"/>
      <c r="G28" s="20"/>
      <c r="H28" s="20">
        <v>-48305</v>
      </c>
      <c r="I28" s="20"/>
      <c r="J28" s="20">
        <v>-48305</v>
      </c>
      <c r="K28" s="20">
        <v>-41277</v>
      </c>
      <c r="L28" s="20">
        <v>-15000</v>
      </c>
      <c r="M28" s="20"/>
      <c r="N28" s="20">
        <v>-56277</v>
      </c>
      <c r="O28" s="20"/>
      <c r="P28" s="20">
        <v>-29837</v>
      </c>
      <c r="Q28" s="20"/>
      <c r="R28" s="20">
        <v>-29837</v>
      </c>
      <c r="S28" s="20"/>
      <c r="T28" s="20"/>
      <c r="U28" s="20"/>
      <c r="V28" s="20"/>
      <c r="W28" s="20">
        <v>-134419</v>
      </c>
      <c r="X28" s="20"/>
      <c r="Y28" s="20">
        <v>-134419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-1023394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-48305</v>
      </c>
      <c r="I30" s="28">
        <f t="shared" si="1"/>
        <v>0</v>
      </c>
      <c r="J30" s="28">
        <f t="shared" si="1"/>
        <v>-48305</v>
      </c>
      <c r="K30" s="28">
        <f t="shared" si="1"/>
        <v>-41277</v>
      </c>
      <c r="L30" s="28">
        <f t="shared" si="1"/>
        <v>-15000</v>
      </c>
      <c r="M30" s="28">
        <f t="shared" si="1"/>
        <v>0</v>
      </c>
      <c r="N30" s="28">
        <f t="shared" si="1"/>
        <v>-56277</v>
      </c>
      <c r="O30" s="28">
        <f t="shared" si="1"/>
        <v>0</v>
      </c>
      <c r="P30" s="28">
        <f t="shared" si="1"/>
        <v>-29837</v>
      </c>
      <c r="Q30" s="28">
        <f t="shared" si="1"/>
        <v>0</v>
      </c>
      <c r="R30" s="28">
        <f t="shared" si="1"/>
        <v>-29837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-134419</v>
      </c>
      <c r="X30" s="28">
        <f t="shared" si="1"/>
        <v>0</v>
      </c>
      <c r="Y30" s="28">
        <f t="shared" si="1"/>
        <v>-134419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-9103491</v>
      </c>
      <c r="D41" s="32">
        <f>+D17+D30+D39</f>
        <v>0</v>
      </c>
      <c r="E41" s="33">
        <f t="shared" si="3"/>
        <v>-155980350</v>
      </c>
      <c r="F41" s="34">
        <f t="shared" si="3"/>
        <v>-157440265</v>
      </c>
      <c r="G41" s="34">
        <f t="shared" si="3"/>
        <v>-1134458</v>
      </c>
      <c r="H41" s="34">
        <f t="shared" si="3"/>
        <v>-329249</v>
      </c>
      <c r="I41" s="34">
        <f t="shared" si="3"/>
        <v>-431606</v>
      </c>
      <c r="J41" s="34">
        <f t="shared" si="3"/>
        <v>-1895313</v>
      </c>
      <c r="K41" s="34">
        <f t="shared" si="3"/>
        <v>-1251736</v>
      </c>
      <c r="L41" s="34">
        <f t="shared" si="3"/>
        <v>-493230</v>
      </c>
      <c r="M41" s="34">
        <f t="shared" si="3"/>
        <v>-229426</v>
      </c>
      <c r="N41" s="34">
        <f t="shared" si="3"/>
        <v>-1974392</v>
      </c>
      <c r="O41" s="34">
        <f t="shared" si="3"/>
        <v>-1553714</v>
      </c>
      <c r="P41" s="34">
        <f t="shared" si="3"/>
        <v>-708686</v>
      </c>
      <c r="Q41" s="34">
        <f t="shared" si="3"/>
        <v>-78006</v>
      </c>
      <c r="R41" s="34">
        <f t="shared" si="3"/>
        <v>-2340406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-6210111</v>
      </c>
      <c r="X41" s="34">
        <f t="shared" si="3"/>
        <v>-118080819</v>
      </c>
      <c r="Y41" s="34">
        <f t="shared" si="3"/>
        <v>111870708</v>
      </c>
      <c r="Z41" s="35">
        <f>+IF(X41&lt;&gt;0,+(Y41/X41)*100,0)</f>
        <v>-94.740796132181302</v>
      </c>
      <c r="AA41" s="36">
        <f>+AA17+AA30+AA39</f>
        <v>-157440265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-1134458</v>
      </c>
      <c r="I42" s="34">
        <f>+H43+I60</f>
        <v>-1463707</v>
      </c>
      <c r="J42" s="34">
        <f>+G42</f>
        <v>0</v>
      </c>
      <c r="K42" s="34">
        <f>+I43+K60</f>
        <v>-1895313</v>
      </c>
      <c r="L42" s="34">
        <f>+K43+L60</f>
        <v>-3147049</v>
      </c>
      <c r="M42" s="34">
        <f>+L43+M60</f>
        <v>-3640279</v>
      </c>
      <c r="N42" s="34">
        <f>+K42</f>
        <v>-1895313</v>
      </c>
      <c r="O42" s="34">
        <f>+M43+O60</f>
        <v>-3869705</v>
      </c>
      <c r="P42" s="34">
        <f>+O43+P60</f>
        <v>-5423419</v>
      </c>
      <c r="Q42" s="34">
        <f>+P43+Q60</f>
        <v>-6132105</v>
      </c>
      <c r="R42" s="34">
        <f>+O42</f>
        <v>-3869705</v>
      </c>
      <c r="S42" s="34">
        <f>+Q43+S60</f>
        <v>-6210111</v>
      </c>
      <c r="T42" s="34">
        <f>+S43+T60</f>
        <v>-6210111</v>
      </c>
      <c r="U42" s="34">
        <f>+T43+U60</f>
        <v>-6210111</v>
      </c>
      <c r="V42" s="34">
        <f>+S42</f>
        <v>-6210111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-9103491</v>
      </c>
      <c r="D43" s="44">
        <f t="shared" ref="D43:AA43" si="4">+D41+D42</f>
        <v>0</v>
      </c>
      <c r="E43" s="45">
        <f t="shared" si="4"/>
        <v>-155980350</v>
      </c>
      <c r="F43" s="46">
        <f t="shared" si="4"/>
        <v>-157440265</v>
      </c>
      <c r="G43" s="46">
        <f t="shared" si="4"/>
        <v>-1134458</v>
      </c>
      <c r="H43" s="46">
        <f t="shared" si="4"/>
        <v>-1463707</v>
      </c>
      <c r="I43" s="46">
        <f t="shared" si="4"/>
        <v>-1895313</v>
      </c>
      <c r="J43" s="46">
        <f>+I43</f>
        <v>-1895313</v>
      </c>
      <c r="K43" s="46">
        <f t="shared" si="4"/>
        <v>-3147049</v>
      </c>
      <c r="L43" s="46">
        <f t="shared" si="4"/>
        <v>-3640279</v>
      </c>
      <c r="M43" s="46">
        <f t="shared" si="4"/>
        <v>-3869705</v>
      </c>
      <c r="N43" s="46">
        <f>+M43</f>
        <v>-3869705</v>
      </c>
      <c r="O43" s="46">
        <f t="shared" si="4"/>
        <v>-5423419</v>
      </c>
      <c r="P43" s="46">
        <f t="shared" si="4"/>
        <v>-6132105</v>
      </c>
      <c r="Q43" s="46">
        <f t="shared" si="4"/>
        <v>-6210111</v>
      </c>
      <c r="R43" s="46">
        <f>+Q43</f>
        <v>-6210111</v>
      </c>
      <c r="S43" s="46">
        <f t="shared" si="4"/>
        <v>-6210111</v>
      </c>
      <c r="T43" s="46">
        <f t="shared" si="4"/>
        <v>-6210111</v>
      </c>
      <c r="U43" s="46">
        <f t="shared" si="4"/>
        <v>-6210111</v>
      </c>
      <c r="V43" s="46">
        <f>+U43</f>
        <v>-6210111</v>
      </c>
      <c r="W43" s="46">
        <f>+V43</f>
        <v>-6210111</v>
      </c>
      <c r="X43" s="46">
        <f t="shared" si="4"/>
        <v>-118080819</v>
      </c>
      <c r="Y43" s="46">
        <f t="shared" si="4"/>
        <v>111870708</v>
      </c>
      <c r="Z43" s="47">
        <f>+IF(X43&lt;&gt;0,+(Y43/X43)*100,0)</f>
        <v>-94.740796132181302</v>
      </c>
      <c r="AA43" s="48">
        <f t="shared" si="4"/>
        <v>-157440265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335931</v>
      </c>
      <c r="D7" s="18"/>
      <c r="E7" s="19">
        <v>482648</v>
      </c>
      <c r="F7" s="20">
        <v>928685</v>
      </c>
      <c r="G7" s="20">
        <v>134765</v>
      </c>
      <c r="H7" s="20"/>
      <c r="I7" s="20">
        <v>95788</v>
      </c>
      <c r="J7" s="20">
        <v>230553</v>
      </c>
      <c r="K7" s="20">
        <v>124455</v>
      </c>
      <c r="L7" s="20">
        <v>153177</v>
      </c>
      <c r="M7" s="20">
        <v>18944</v>
      </c>
      <c r="N7" s="20">
        <v>296576</v>
      </c>
      <c r="O7" s="20">
        <v>38383</v>
      </c>
      <c r="P7" s="20">
        <v>49208</v>
      </c>
      <c r="Q7" s="20">
        <v>80177</v>
      </c>
      <c r="R7" s="20">
        <v>167768</v>
      </c>
      <c r="S7" s="20"/>
      <c r="T7" s="20"/>
      <c r="U7" s="20"/>
      <c r="V7" s="20"/>
      <c r="W7" s="20">
        <v>694897</v>
      </c>
      <c r="X7" s="20">
        <v>696510</v>
      </c>
      <c r="Y7" s="20">
        <v>-1613</v>
      </c>
      <c r="Z7" s="21">
        <v>-0.23158317899240496</v>
      </c>
      <c r="AA7" s="22">
        <v>928685</v>
      </c>
    </row>
    <row r="8" spans="1:27" x14ac:dyDescent="0.25">
      <c r="A8" s="23" t="s">
        <v>36</v>
      </c>
      <c r="B8" s="17" t="s">
        <v>32</v>
      </c>
      <c r="C8" s="18">
        <v>-51971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-2129259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-277000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-3350876</v>
      </c>
      <c r="D14" s="18"/>
      <c r="E14" s="19">
        <v>-25854343</v>
      </c>
      <c r="F14" s="20">
        <v>-27758546</v>
      </c>
      <c r="G14" s="20">
        <v>-284623</v>
      </c>
      <c r="H14" s="20">
        <v>-1324877</v>
      </c>
      <c r="I14" s="20">
        <v>-426978</v>
      </c>
      <c r="J14" s="20">
        <v>-2036478</v>
      </c>
      <c r="K14" s="20">
        <v>-79768</v>
      </c>
      <c r="L14" s="20">
        <v>-87492</v>
      </c>
      <c r="M14" s="20">
        <v>-123322</v>
      </c>
      <c r="N14" s="20">
        <v>-290582</v>
      </c>
      <c r="O14" s="20">
        <v>-1564037</v>
      </c>
      <c r="P14" s="20">
        <v>-1182455</v>
      </c>
      <c r="Q14" s="20">
        <v>-194432</v>
      </c>
      <c r="R14" s="20">
        <v>-2940924</v>
      </c>
      <c r="S14" s="20"/>
      <c r="T14" s="20"/>
      <c r="U14" s="20"/>
      <c r="V14" s="20"/>
      <c r="W14" s="20">
        <v>-5267984</v>
      </c>
      <c r="X14" s="20">
        <v>-20818908</v>
      </c>
      <c r="Y14" s="20">
        <v>15550924</v>
      </c>
      <c r="Z14" s="21">
        <v>-74.696156013562288</v>
      </c>
      <c r="AA14" s="22">
        <v>-27758546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-689543</v>
      </c>
      <c r="D16" s="18"/>
      <c r="E16" s="19">
        <v>-12074112</v>
      </c>
      <c r="F16" s="20"/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/>
      <c r="Y16" s="20">
        <v>-175527</v>
      </c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-6162718</v>
      </c>
      <c r="D17" s="26">
        <f>SUM(D6:D16)</f>
        <v>0</v>
      </c>
      <c r="E17" s="27">
        <f t="shared" si="0"/>
        <v>-37445807</v>
      </c>
      <c r="F17" s="28">
        <f t="shared" si="0"/>
        <v>-26829861</v>
      </c>
      <c r="G17" s="28">
        <f t="shared" si="0"/>
        <v>-163108</v>
      </c>
      <c r="H17" s="28">
        <f t="shared" si="0"/>
        <v>-1347377</v>
      </c>
      <c r="I17" s="28">
        <f t="shared" si="0"/>
        <v>-372690</v>
      </c>
      <c r="J17" s="28">
        <f t="shared" si="0"/>
        <v>-1883175</v>
      </c>
      <c r="K17" s="28">
        <f t="shared" si="0"/>
        <v>-53590</v>
      </c>
      <c r="L17" s="28">
        <f t="shared" si="0"/>
        <v>65685</v>
      </c>
      <c r="M17" s="28">
        <f t="shared" si="0"/>
        <v>-104378</v>
      </c>
      <c r="N17" s="28">
        <f t="shared" si="0"/>
        <v>-92283</v>
      </c>
      <c r="O17" s="28">
        <f t="shared" si="0"/>
        <v>-1525654</v>
      </c>
      <c r="P17" s="28">
        <f t="shared" si="0"/>
        <v>-1133247</v>
      </c>
      <c r="Q17" s="28">
        <f t="shared" si="0"/>
        <v>-114255</v>
      </c>
      <c r="R17" s="28">
        <f t="shared" si="0"/>
        <v>-2773156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-4748614</v>
      </c>
      <c r="X17" s="28">
        <f t="shared" si="0"/>
        <v>-20122398</v>
      </c>
      <c r="Y17" s="28">
        <f t="shared" si="0"/>
        <v>15373784</v>
      </c>
      <c r="Z17" s="29">
        <f>+IF(X17&lt;&gt;0,+(Y17/X17)*100,0)</f>
        <v>-76.401351369752263</v>
      </c>
      <c r="AA17" s="30">
        <f>SUM(AA6:AA16)</f>
        <v>-26829861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-9356581</v>
      </c>
      <c r="D28" s="18"/>
      <c r="E28" s="19">
        <v>-6682572</v>
      </c>
      <c r="F28" s="20">
        <v>-20113982</v>
      </c>
      <c r="G28" s="20"/>
      <c r="H28" s="20"/>
      <c r="I28" s="20"/>
      <c r="J28" s="20"/>
      <c r="K28" s="20"/>
      <c r="L28" s="20"/>
      <c r="M28" s="20">
        <v>-67500</v>
      </c>
      <c r="N28" s="20">
        <v>-67500</v>
      </c>
      <c r="O28" s="20">
        <v>-28550</v>
      </c>
      <c r="P28" s="20">
        <v>-60000</v>
      </c>
      <c r="Q28" s="20">
        <v>-1745587</v>
      </c>
      <c r="R28" s="20">
        <v>-1834137</v>
      </c>
      <c r="S28" s="20"/>
      <c r="T28" s="20"/>
      <c r="U28" s="20"/>
      <c r="V28" s="20"/>
      <c r="W28" s="20">
        <v>-1901637</v>
      </c>
      <c r="X28" s="20">
        <v>-15085494</v>
      </c>
      <c r="Y28" s="20">
        <v>13183857</v>
      </c>
      <c r="Z28" s="21">
        <v>-87.394267632203494</v>
      </c>
      <c r="AA28" s="22">
        <v>-20113982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-9356581</v>
      </c>
      <c r="D30" s="26">
        <f t="shared" ref="D30:Y30" si="1">SUM(D21:D29)</f>
        <v>0</v>
      </c>
      <c r="E30" s="27">
        <f t="shared" si="1"/>
        <v>-6682572</v>
      </c>
      <c r="F30" s="28">
        <f t="shared" si="1"/>
        <v>-20113982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-67500</v>
      </c>
      <c r="N30" s="28">
        <f t="shared" si="1"/>
        <v>-67500</v>
      </c>
      <c r="O30" s="28">
        <f t="shared" si="1"/>
        <v>-28550</v>
      </c>
      <c r="P30" s="28">
        <f t="shared" si="1"/>
        <v>-60000</v>
      </c>
      <c r="Q30" s="28">
        <f t="shared" si="1"/>
        <v>-1745587</v>
      </c>
      <c r="R30" s="28">
        <f t="shared" si="1"/>
        <v>-1834137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-1901637</v>
      </c>
      <c r="X30" s="28">
        <f t="shared" si="1"/>
        <v>-15085494</v>
      </c>
      <c r="Y30" s="28">
        <f t="shared" si="1"/>
        <v>13183857</v>
      </c>
      <c r="Z30" s="29">
        <f>+IF(X30&lt;&gt;0,+(Y30/X30)*100,0)</f>
        <v>-87.394267632203494</v>
      </c>
      <c r="AA30" s="30">
        <f>SUM(AA21:AA29)</f>
        <v>-20113982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-15519299</v>
      </c>
      <c r="D41" s="32">
        <f>+D17+D30+D39</f>
        <v>0</v>
      </c>
      <c r="E41" s="33">
        <f t="shared" si="3"/>
        <v>-44128379</v>
      </c>
      <c r="F41" s="34">
        <f t="shared" si="3"/>
        <v>-46943843</v>
      </c>
      <c r="G41" s="34">
        <f t="shared" si="3"/>
        <v>-163108</v>
      </c>
      <c r="H41" s="34">
        <f t="shared" si="3"/>
        <v>-1347377</v>
      </c>
      <c r="I41" s="34">
        <f t="shared" si="3"/>
        <v>-372690</v>
      </c>
      <c r="J41" s="34">
        <f t="shared" si="3"/>
        <v>-1883175</v>
      </c>
      <c r="K41" s="34">
        <f t="shared" si="3"/>
        <v>-53590</v>
      </c>
      <c r="L41" s="34">
        <f t="shared" si="3"/>
        <v>65685</v>
      </c>
      <c r="M41" s="34">
        <f t="shared" si="3"/>
        <v>-171878</v>
      </c>
      <c r="N41" s="34">
        <f t="shared" si="3"/>
        <v>-159783</v>
      </c>
      <c r="O41" s="34">
        <f t="shared" si="3"/>
        <v>-1554204</v>
      </c>
      <c r="P41" s="34">
        <f t="shared" si="3"/>
        <v>-1193247</v>
      </c>
      <c r="Q41" s="34">
        <f t="shared" si="3"/>
        <v>-1859842</v>
      </c>
      <c r="R41" s="34">
        <f t="shared" si="3"/>
        <v>-4607293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-6650251</v>
      </c>
      <c r="X41" s="34">
        <f t="shared" si="3"/>
        <v>-35207892</v>
      </c>
      <c r="Y41" s="34">
        <f t="shared" si="3"/>
        <v>28557641</v>
      </c>
      <c r="Z41" s="35">
        <f>+IF(X41&lt;&gt;0,+(Y41/X41)*100,0)</f>
        <v>-81.111476370127463</v>
      </c>
      <c r="AA41" s="36">
        <f>+AA17+AA30+AA39</f>
        <v>-46943843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-163108</v>
      </c>
      <c r="I42" s="34">
        <f>+H43+I60</f>
        <v>-1510485</v>
      </c>
      <c r="J42" s="34">
        <f>+G42</f>
        <v>0</v>
      </c>
      <c r="K42" s="34">
        <f>+I43+K60</f>
        <v>-1883175</v>
      </c>
      <c r="L42" s="34">
        <f>+K43+L60</f>
        <v>-1936765</v>
      </c>
      <c r="M42" s="34">
        <f>+L43+M60</f>
        <v>-1871080</v>
      </c>
      <c r="N42" s="34">
        <f>+K42</f>
        <v>-1883175</v>
      </c>
      <c r="O42" s="34">
        <f>+M43+O60</f>
        <v>-2042958</v>
      </c>
      <c r="P42" s="34">
        <f>+O43+P60</f>
        <v>-3597162</v>
      </c>
      <c r="Q42" s="34">
        <f>+P43+Q60</f>
        <v>-4790409</v>
      </c>
      <c r="R42" s="34">
        <f>+O42</f>
        <v>-2042958</v>
      </c>
      <c r="S42" s="34">
        <f>+Q43+S60</f>
        <v>-6650251</v>
      </c>
      <c r="T42" s="34">
        <f>+S43+T60</f>
        <v>-6650251</v>
      </c>
      <c r="U42" s="34">
        <f>+T43+U60</f>
        <v>-6650251</v>
      </c>
      <c r="V42" s="34">
        <f>+S42</f>
        <v>-6650251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-15519299</v>
      </c>
      <c r="D43" s="44">
        <f t="shared" ref="D43:AA43" si="4">+D41+D42</f>
        <v>0</v>
      </c>
      <c r="E43" s="45">
        <f t="shared" si="4"/>
        <v>-44128379</v>
      </c>
      <c r="F43" s="46">
        <f t="shared" si="4"/>
        <v>-46943843</v>
      </c>
      <c r="G43" s="46">
        <f t="shared" si="4"/>
        <v>-163108</v>
      </c>
      <c r="H43" s="46">
        <f t="shared" si="4"/>
        <v>-1510485</v>
      </c>
      <c r="I43" s="46">
        <f t="shared" si="4"/>
        <v>-1883175</v>
      </c>
      <c r="J43" s="46">
        <f>+I43</f>
        <v>-1883175</v>
      </c>
      <c r="K43" s="46">
        <f t="shared" si="4"/>
        <v>-1936765</v>
      </c>
      <c r="L43" s="46">
        <f t="shared" si="4"/>
        <v>-1871080</v>
      </c>
      <c r="M43" s="46">
        <f t="shared" si="4"/>
        <v>-2042958</v>
      </c>
      <c r="N43" s="46">
        <f>+M43</f>
        <v>-2042958</v>
      </c>
      <c r="O43" s="46">
        <f t="shared" si="4"/>
        <v>-3597162</v>
      </c>
      <c r="P43" s="46">
        <f t="shared" si="4"/>
        <v>-4790409</v>
      </c>
      <c r="Q43" s="46">
        <f t="shared" si="4"/>
        <v>-6650251</v>
      </c>
      <c r="R43" s="46">
        <f>+Q43</f>
        <v>-6650251</v>
      </c>
      <c r="S43" s="46">
        <f t="shared" si="4"/>
        <v>-6650251</v>
      </c>
      <c r="T43" s="46">
        <f t="shared" si="4"/>
        <v>-6650251</v>
      </c>
      <c r="U43" s="46">
        <f t="shared" si="4"/>
        <v>-6650251</v>
      </c>
      <c r="V43" s="46">
        <f>+U43</f>
        <v>-6650251</v>
      </c>
      <c r="W43" s="46">
        <f>+V43</f>
        <v>-6650251</v>
      </c>
      <c r="X43" s="46">
        <f t="shared" si="4"/>
        <v>-35207892</v>
      </c>
      <c r="Y43" s="46">
        <f t="shared" si="4"/>
        <v>28557641</v>
      </c>
      <c r="Z43" s="47">
        <f>+IF(X43&lt;&gt;0,+(Y43/X43)*100,0)</f>
        <v>-81.111476370127463</v>
      </c>
      <c r="AA43" s="48">
        <f t="shared" si="4"/>
        <v>-46943843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685730</v>
      </c>
      <c r="D7" s="18"/>
      <c r="E7" s="19">
        <v>1146368</v>
      </c>
      <c r="F7" s="20">
        <v>1727307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1220</v>
      </c>
      <c r="R7" s="20">
        <v>1220</v>
      </c>
      <c r="S7" s="20"/>
      <c r="T7" s="20"/>
      <c r="U7" s="20"/>
      <c r="V7" s="20"/>
      <c r="W7" s="20">
        <v>1220</v>
      </c>
      <c r="X7" s="20">
        <v>1295478</v>
      </c>
      <c r="Y7" s="20">
        <v>-1294258</v>
      </c>
      <c r="Z7" s="21">
        <v>-99.905826266443739</v>
      </c>
      <c r="AA7" s="22">
        <v>1727307</v>
      </c>
    </row>
    <row r="8" spans="1:27" x14ac:dyDescent="0.25">
      <c r="A8" s="23" t="s">
        <v>36</v>
      </c>
      <c r="B8" s="17" t="s">
        <v>32</v>
      </c>
      <c r="C8" s="18">
        <v>26575</v>
      </c>
      <c r="D8" s="18"/>
      <c r="E8" s="19">
        <v>30406</v>
      </c>
      <c r="F8" s="20">
        <v>30406</v>
      </c>
      <c r="G8" s="20">
        <v>40581</v>
      </c>
      <c r="H8" s="20">
        <v>37948</v>
      </c>
      <c r="I8" s="20">
        <v>28694</v>
      </c>
      <c r="J8" s="20">
        <v>107223</v>
      </c>
      <c r="K8" s="20">
        <v>97678</v>
      </c>
      <c r="L8" s="20">
        <v>31375</v>
      </c>
      <c r="M8" s="20">
        <v>24318</v>
      </c>
      <c r="N8" s="20">
        <v>153371</v>
      </c>
      <c r="O8" s="20">
        <v>49259</v>
      </c>
      <c r="P8" s="20">
        <v>71148</v>
      </c>
      <c r="Q8" s="20">
        <v>53654</v>
      </c>
      <c r="R8" s="20">
        <v>174061</v>
      </c>
      <c r="S8" s="20"/>
      <c r="T8" s="20"/>
      <c r="U8" s="20"/>
      <c r="V8" s="20"/>
      <c r="W8" s="20">
        <v>434655</v>
      </c>
      <c r="X8" s="20">
        <v>22806</v>
      </c>
      <c r="Y8" s="20">
        <v>411849</v>
      </c>
      <c r="Z8" s="21">
        <v>1805.8800315706392</v>
      </c>
      <c r="AA8" s="22">
        <v>30406</v>
      </c>
    </row>
    <row r="9" spans="1:27" x14ac:dyDescent="0.25">
      <c r="A9" s="23" t="s">
        <v>37</v>
      </c>
      <c r="B9" s="17" t="s">
        <v>38</v>
      </c>
      <c r="C9" s="18">
        <v>33171922</v>
      </c>
      <c r="D9" s="18"/>
      <c r="E9" s="19">
        <v>49573880</v>
      </c>
      <c r="F9" s="20">
        <v>49573880</v>
      </c>
      <c r="G9" s="20">
        <v>8976240</v>
      </c>
      <c r="H9" s="20"/>
      <c r="I9" s="20"/>
      <c r="J9" s="20">
        <v>8976240</v>
      </c>
      <c r="K9" s="20"/>
      <c r="L9" s="20"/>
      <c r="M9" s="20">
        <v>7181010</v>
      </c>
      <c r="N9" s="20">
        <v>7181010</v>
      </c>
      <c r="O9" s="20"/>
      <c r="P9" s="20"/>
      <c r="Q9" s="20">
        <v>5385780</v>
      </c>
      <c r="R9" s="20">
        <v>5385780</v>
      </c>
      <c r="S9" s="20"/>
      <c r="T9" s="20"/>
      <c r="U9" s="20"/>
      <c r="V9" s="20"/>
      <c r="W9" s="20">
        <v>21543030</v>
      </c>
      <c r="X9" s="20">
        <v>37180413</v>
      </c>
      <c r="Y9" s="20">
        <v>-15637383</v>
      </c>
      <c r="Z9" s="21">
        <v>-42.058120763747297</v>
      </c>
      <c r="AA9" s="22">
        <v>49573880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885540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664155</v>
      </c>
      <c r="Y11" s="20">
        <v>-664155</v>
      </c>
      <c r="Z11" s="21">
        <v>-100</v>
      </c>
      <c r="AA11" s="22">
        <v>885540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-2945493</v>
      </c>
      <c r="D14" s="18"/>
      <c r="E14" s="19">
        <v>-33319444</v>
      </c>
      <c r="F14" s="20">
        <v>-29248444</v>
      </c>
      <c r="G14" s="20">
        <v>-1364373</v>
      </c>
      <c r="H14" s="20">
        <v>-674370</v>
      </c>
      <c r="I14" s="20">
        <v>-58810</v>
      </c>
      <c r="J14" s="20">
        <v>-2097553</v>
      </c>
      <c r="K14" s="20">
        <v>-245495</v>
      </c>
      <c r="L14" s="20">
        <v>-19384</v>
      </c>
      <c r="M14" s="20">
        <v>-68451</v>
      </c>
      <c r="N14" s="20">
        <v>-333330</v>
      </c>
      <c r="O14" s="20">
        <v>-17619</v>
      </c>
      <c r="P14" s="20">
        <v>-82766</v>
      </c>
      <c r="Q14" s="20">
        <v>-231604</v>
      </c>
      <c r="R14" s="20">
        <v>-331989</v>
      </c>
      <c r="S14" s="20"/>
      <c r="T14" s="20"/>
      <c r="U14" s="20"/>
      <c r="V14" s="20"/>
      <c r="W14" s="20">
        <v>-2762872</v>
      </c>
      <c r="X14" s="20">
        <v>-21936339</v>
      </c>
      <c r="Y14" s="20">
        <v>19173467</v>
      </c>
      <c r="Z14" s="21">
        <v>-87.405045117145576</v>
      </c>
      <c r="AA14" s="22">
        <v>-29248444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30938734</v>
      </c>
      <c r="D17" s="26">
        <f>SUM(D6:D16)</f>
        <v>0</v>
      </c>
      <c r="E17" s="27">
        <f t="shared" si="0"/>
        <v>17431210</v>
      </c>
      <c r="F17" s="28">
        <f t="shared" si="0"/>
        <v>22968689</v>
      </c>
      <c r="G17" s="28">
        <f t="shared" si="0"/>
        <v>7652448</v>
      </c>
      <c r="H17" s="28">
        <f t="shared" si="0"/>
        <v>-636422</v>
      </c>
      <c r="I17" s="28">
        <f t="shared" si="0"/>
        <v>-30116</v>
      </c>
      <c r="J17" s="28">
        <f t="shared" si="0"/>
        <v>6985910</v>
      </c>
      <c r="K17" s="28">
        <f t="shared" si="0"/>
        <v>-147817</v>
      </c>
      <c r="L17" s="28">
        <f t="shared" si="0"/>
        <v>11991</v>
      </c>
      <c r="M17" s="28">
        <f t="shared" si="0"/>
        <v>7136877</v>
      </c>
      <c r="N17" s="28">
        <f t="shared" si="0"/>
        <v>7001051</v>
      </c>
      <c r="O17" s="28">
        <f t="shared" si="0"/>
        <v>31640</v>
      </c>
      <c r="P17" s="28">
        <f t="shared" si="0"/>
        <v>-11618</v>
      </c>
      <c r="Q17" s="28">
        <f t="shared" si="0"/>
        <v>5209050</v>
      </c>
      <c r="R17" s="28">
        <f t="shared" si="0"/>
        <v>5229072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19216033</v>
      </c>
      <c r="X17" s="28">
        <f t="shared" si="0"/>
        <v>17226513</v>
      </c>
      <c r="Y17" s="28">
        <f t="shared" si="0"/>
        <v>1989520</v>
      </c>
      <c r="Z17" s="29">
        <f>+IF(X17&lt;&gt;0,+(Y17/X17)*100,0)</f>
        <v>11.549174229282503</v>
      </c>
      <c r="AA17" s="30">
        <f>SUM(AA6:AA16)</f>
        <v>22968689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-192000</v>
      </c>
      <c r="D28" s="18"/>
      <c r="E28" s="19">
        <v>-2575000</v>
      </c>
      <c r="F28" s="20">
        <v>-2115000</v>
      </c>
      <c r="G28" s="20"/>
      <c r="H28" s="20"/>
      <c r="I28" s="20"/>
      <c r="J28" s="20"/>
      <c r="K28" s="20"/>
      <c r="L28" s="20"/>
      <c r="M28" s="20">
        <v>-1018838</v>
      </c>
      <c r="N28" s="20">
        <v>-1018838</v>
      </c>
      <c r="O28" s="20"/>
      <c r="P28" s="20"/>
      <c r="Q28" s="20"/>
      <c r="R28" s="20"/>
      <c r="S28" s="20"/>
      <c r="T28" s="20"/>
      <c r="U28" s="20"/>
      <c r="V28" s="20"/>
      <c r="W28" s="20">
        <v>-1018838</v>
      </c>
      <c r="X28" s="20">
        <v>-1586250</v>
      </c>
      <c r="Y28" s="20">
        <v>567412</v>
      </c>
      <c r="Z28" s="21">
        <v>-35.770654058313632</v>
      </c>
      <c r="AA28" s="22">
        <v>-2115000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-192000</v>
      </c>
      <c r="D30" s="26">
        <f t="shared" ref="D30:Y30" si="1">SUM(D21:D29)</f>
        <v>0</v>
      </c>
      <c r="E30" s="27">
        <f t="shared" si="1"/>
        <v>-2575000</v>
      </c>
      <c r="F30" s="28">
        <f t="shared" si="1"/>
        <v>-2115000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-1018838</v>
      </c>
      <c r="N30" s="28">
        <f t="shared" si="1"/>
        <v>-1018838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-1018838</v>
      </c>
      <c r="X30" s="28">
        <f t="shared" si="1"/>
        <v>-1586250</v>
      </c>
      <c r="Y30" s="28">
        <f t="shared" si="1"/>
        <v>567412</v>
      </c>
      <c r="Z30" s="29">
        <f>+IF(X30&lt;&gt;0,+(Y30/X30)*100,0)</f>
        <v>-35.770654058313632</v>
      </c>
      <c r="AA30" s="30">
        <f>SUM(AA21:AA29)</f>
        <v>-2115000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30746734</v>
      </c>
      <c r="D41" s="32">
        <f>+D17+D30+D39</f>
        <v>0</v>
      </c>
      <c r="E41" s="33">
        <f t="shared" si="3"/>
        <v>14856210</v>
      </c>
      <c r="F41" s="34">
        <f t="shared" si="3"/>
        <v>20853689</v>
      </c>
      <c r="G41" s="34">
        <f t="shared" si="3"/>
        <v>7652448</v>
      </c>
      <c r="H41" s="34">
        <f t="shared" si="3"/>
        <v>-636422</v>
      </c>
      <c r="I41" s="34">
        <f t="shared" si="3"/>
        <v>-30116</v>
      </c>
      <c r="J41" s="34">
        <f t="shared" si="3"/>
        <v>6985910</v>
      </c>
      <c r="K41" s="34">
        <f t="shared" si="3"/>
        <v>-147817</v>
      </c>
      <c r="L41" s="34">
        <f t="shared" si="3"/>
        <v>11991</v>
      </c>
      <c r="M41" s="34">
        <f t="shared" si="3"/>
        <v>6118039</v>
      </c>
      <c r="N41" s="34">
        <f t="shared" si="3"/>
        <v>5982213</v>
      </c>
      <c r="O41" s="34">
        <f t="shared" si="3"/>
        <v>31640</v>
      </c>
      <c r="P41" s="34">
        <f t="shared" si="3"/>
        <v>-11618</v>
      </c>
      <c r="Q41" s="34">
        <f t="shared" si="3"/>
        <v>5209050</v>
      </c>
      <c r="R41" s="34">
        <f t="shared" si="3"/>
        <v>5229072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18197195</v>
      </c>
      <c r="X41" s="34">
        <f t="shared" si="3"/>
        <v>15640263</v>
      </c>
      <c r="Y41" s="34">
        <f t="shared" si="3"/>
        <v>2556932</v>
      </c>
      <c r="Z41" s="35">
        <f>+IF(X41&lt;&gt;0,+(Y41/X41)*100,0)</f>
        <v>16.348395164454715</v>
      </c>
      <c r="AA41" s="36">
        <f>+AA17+AA30+AA39</f>
        <v>20853689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7652448</v>
      </c>
      <c r="I42" s="34">
        <f>+H43+I60</f>
        <v>7016026</v>
      </c>
      <c r="J42" s="34">
        <f>+G42</f>
        <v>0</v>
      </c>
      <c r="K42" s="34">
        <f>+I43+K60</f>
        <v>6985910</v>
      </c>
      <c r="L42" s="34">
        <f>+K43+L60</f>
        <v>6838093</v>
      </c>
      <c r="M42" s="34">
        <f>+L43+M60</f>
        <v>6850084</v>
      </c>
      <c r="N42" s="34">
        <f>+K42</f>
        <v>6985910</v>
      </c>
      <c r="O42" s="34">
        <f>+M43+O60</f>
        <v>12968123</v>
      </c>
      <c r="P42" s="34">
        <f>+O43+P60</f>
        <v>12999763</v>
      </c>
      <c r="Q42" s="34">
        <f>+P43+Q60</f>
        <v>12988145</v>
      </c>
      <c r="R42" s="34">
        <f>+O42</f>
        <v>12968123</v>
      </c>
      <c r="S42" s="34">
        <f>+Q43+S60</f>
        <v>18197195</v>
      </c>
      <c r="T42" s="34">
        <f>+S43+T60</f>
        <v>18197195</v>
      </c>
      <c r="U42" s="34">
        <f>+T43+U60</f>
        <v>18197195</v>
      </c>
      <c r="V42" s="34">
        <f>+S42</f>
        <v>18197195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30746734</v>
      </c>
      <c r="D43" s="44">
        <f t="shared" ref="D43:AA43" si="4">+D41+D42</f>
        <v>0</v>
      </c>
      <c r="E43" s="45">
        <f t="shared" si="4"/>
        <v>14856210</v>
      </c>
      <c r="F43" s="46">
        <f t="shared" si="4"/>
        <v>20853689</v>
      </c>
      <c r="G43" s="46">
        <f t="shared" si="4"/>
        <v>7652448</v>
      </c>
      <c r="H43" s="46">
        <f t="shared" si="4"/>
        <v>7016026</v>
      </c>
      <c r="I43" s="46">
        <f t="shared" si="4"/>
        <v>6985910</v>
      </c>
      <c r="J43" s="46">
        <f>+I43</f>
        <v>6985910</v>
      </c>
      <c r="K43" s="46">
        <f t="shared" si="4"/>
        <v>6838093</v>
      </c>
      <c r="L43" s="46">
        <f t="shared" si="4"/>
        <v>6850084</v>
      </c>
      <c r="M43" s="46">
        <f t="shared" si="4"/>
        <v>12968123</v>
      </c>
      <c r="N43" s="46">
        <f>+M43</f>
        <v>12968123</v>
      </c>
      <c r="O43" s="46">
        <f t="shared" si="4"/>
        <v>12999763</v>
      </c>
      <c r="P43" s="46">
        <f t="shared" si="4"/>
        <v>12988145</v>
      </c>
      <c r="Q43" s="46">
        <f t="shared" si="4"/>
        <v>18197195</v>
      </c>
      <c r="R43" s="46">
        <f>+Q43</f>
        <v>18197195</v>
      </c>
      <c r="S43" s="46">
        <f t="shared" si="4"/>
        <v>18197195</v>
      </c>
      <c r="T43" s="46">
        <f t="shared" si="4"/>
        <v>18197195</v>
      </c>
      <c r="U43" s="46">
        <f t="shared" si="4"/>
        <v>18197195</v>
      </c>
      <c r="V43" s="46">
        <f>+U43</f>
        <v>18197195</v>
      </c>
      <c r="W43" s="46">
        <f>+V43</f>
        <v>18197195</v>
      </c>
      <c r="X43" s="46">
        <f t="shared" si="4"/>
        <v>15640263</v>
      </c>
      <c r="Y43" s="46">
        <f t="shared" si="4"/>
        <v>2556932</v>
      </c>
      <c r="Z43" s="47">
        <f>+IF(X43&lt;&gt;0,+(Y43/X43)*100,0)</f>
        <v>16.348395164454715</v>
      </c>
      <c r="AA43" s="48">
        <f t="shared" si="4"/>
        <v>20853689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49381021</v>
      </c>
      <c r="D7" s="18"/>
      <c r="E7" s="19">
        <v>72882407</v>
      </c>
      <c r="F7" s="20">
        <v>90513952</v>
      </c>
      <c r="G7" s="20">
        <v>3265307</v>
      </c>
      <c r="H7" s="20">
        <v>3937423</v>
      </c>
      <c r="I7" s="20">
        <v>3350678</v>
      </c>
      <c r="J7" s="20">
        <v>10553408</v>
      </c>
      <c r="K7" s="20">
        <v>4553675</v>
      </c>
      <c r="L7" s="20">
        <v>3041188</v>
      </c>
      <c r="M7" s="20">
        <v>2798686</v>
      </c>
      <c r="N7" s="20">
        <v>10393549</v>
      </c>
      <c r="O7" s="20">
        <v>2536985</v>
      </c>
      <c r="P7" s="20">
        <v>3798465</v>
      </c>
      <c r="Q7" s="20">
        <v>3647750</v>
      </c>
      <c r="R7" s="20">
        <v>9983200</v>
      </c>
      <c r="S7" s="20"/>
      <c r="T7" s="20"/>
      <c r="U7" s="20"/>
      <c r="V7" s="20"/>
      <c r="W7" s="20">
        <v>30930157</v>
      </c>
      <c r="X7" s="20">
        <v>67885452</v>
      </c>
      <c r="Y7" s="20">
        <v>-36955295</v>
      </c>
      <c r="Z7" s="21">
        <v>-54.437724006021206</v>
      </c>
      <c r="AA7" s="22">
        <v>90513952</v>
      </c>
    </row>
    <row r="8" spans="1:27" x14ac:dyDescent="0.25">
      <c r="A8" s="23" t="s">
        <v>36</v>
      </c>
      <c r="B8" s="17" t="s">
        <v>32</v>
      </c>
      <c r="C8" s="18">
        <v>1718</v>
      </c>
      <c r="D8" s="18"/>
      <c r="E8" s="19">
        <v>2967969</v>
      </c>
      <c r="F8" s="20">
        <v>3403440</v>
      </c>
      <c r="G8" s="20">
        <v>565</v>
      </c>
      <c r="H8" s="20"/>
      <c r="I8" s="20">
        <v>589</v>
      </c>
      <c r="J8" s="20">
        <v>1154</v>
      </c>
      <c r="K8" s="20"/>
      <c r="L8" s="20"/>
      <c r="M8" s="20"/>
      <c r="N8" s="20"/>
      <c r="O8" s="20"/>
      <c r="P8" s="20">
        <v>2356</v>
      </c>
      <c r="Q8" s="20">
        <v>448</v>
      </c>
      <c r="R8" s="20">
        <v>2804</v>
      </c>
      <c r="S8" s="20"/>
      <c r="T8" s="20"/>
      <c r="U8" s="20"/>
      <c r="V8" s="20"/>
      <c r="W8" s="20">
        <v>3958</v>
      </c>
      <c r="X8" s="20">
        <v>2552580</v>
      </c>
      <c r="Y8" s="20">
        <v>-2548622</v>
      </c>
      <c r="Z8" s="21">
        <v>-99.844941196749957</v>
      </c>
      <c r="AA8" s="22">
        <v>3403440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-7475000</v>
      </c>
      <c r="F9" s="20">
        <v>-6500000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-4875003</v>
      </c>
      <c r="Y9" s="20">
        <v>4875003</v>
      </c>
      <c r="Z9" s="21">
        <v>-100</v>
      </c>
      <c r="AA9" s="22">
        <v>-6500000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-16204960</v>
      </c>
      <c r="D14" s="18"/>
      <c r="E14" s="19">
        <v>-74126421</v>
      </c>
      <c r="F14" s="20">
        <v>-86546832</v>
      </c>
      <c r="G14" s="20">
        <v>-997815</v>
      </c>
      <c r="H14" s="20">
        <v>-743780</v>
      </c>
      <c r="I14" s="20">
        <v>-1721294</v>
      </c>
      <c r="J14" s="20">
        <v>-3462889</v>
      </c>
      <c r="K14" s="20">
        <v>-1086359</v>
      </c>
      <c r="L14" s="20">
        <v>-2263790</v>
      </c>
      <c r="M14" s="20">
        <v>-4940548</v>
      </c>
      <c r="N14" s="20">
        <v>-8290697</v>
      </c>
      <c r="O14" s="20"/>
      <c r="P14" s="20">
        <v>-1345818</v>
      </c>
      <c r="Q14" s="20">
        <v>-2252020</v>
      </c>
      <c r="R14" s="20">
        <v>-3597838</v>
      </c>
      <c r="S14" s="20"/>
      <c r="T14" s="20"/>
      <c r="U14" s="20"/>
      <c r="V14" s="20"/>
      <c r="W14" s="20">
        <v>-15351424</v>
      </c>
      <c r="X14" s="20">
        <v>-64910133</v>
      </c>
      <c r="Y14" s="20">
        <v>49558709</v>
      </c>
      <c r="Z14" s="21">
        <v>-76.349726474909545</v>
      </c>
      <c r="AA14" s="22">
        <v>-86546832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33177779</v>
      </c>
      <c r="D17" s="26">
        <f>SUM(D6:D16)</f>
        <v>0</v>
      </c>
      <c r="E17" s="27">
        <f t="shared" si="0"/>
        <v>-5751045</v>
      </c>
      <c r="F17" s="28">
        <f t="shared" si="0"/>
        <v>870560</v>
      </c>
      <c r="G17" s="28">
        <f t="shared" si="0"/>
        <v>2268057</v>
      </c>
      <c r="H17" s="28">
        <f t="shared" si="0"/>
        <v>3193643</v>
      </c>
      <c r="I17" s="28">
        <f t="shared" si="0"/>
        <v>1629973</v>
      </c>
      <c r="J17" s="28">
        <f t="shared" si="0"/>
        <v>7091673</v>
      </c>
      <c r="K17" s="28">
        <f t="shared" si="0"/>
        <v>3467316</v>
      </c>
      <c r="L17" s="28">
        <f t="shared" si="0"/>
        <v>777398</v>
      </c>
      <c r="M17" s="28">
        <f t="shared" si="0"/>
        <v>-2141862</v>
      </c>
      <c r="N17" s="28">
        <f t="shared" si="0"/>
        <v>2102852</v>
      </c>
      <c r="O17" s="28">
        <f t="shared" si="0"/>
        <v>2536985</v>
      </c>
      <c r="P17" s="28">
        <f t="shared" si="0"/>
        <v>2455003</v>
      </c>
      <c r="Q17" s="28">
        <f t="shared" si="0"/>
        <v>1396178</v>
      </c>
      <c r="R17" s="28">
        <f t="shared" si="0"/>
        <v>6388166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15582691</v>
      </c>
      <c r="X17" s="28">
        <f t="shared" si="0"/>
        <v>652896</v>
      </c>
      <c r="Y17" s="28">
        <f t="shared" si="0"/>
        <v>14929795</v>
      </c>
      <c r="Z17" s="29">
        <f>+IF(X17&lt;&gt;0,+(Y17/X17)*100,0)</f>
        <v>2286.7033953340192</v>
      </c>
      <c r="AA17" s="30">
        <f>SUM(AA6:AA16)</f>
        <v>870560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-1536869</v>
      </c>
      <c r="D28" s="18"/>
      <c r="E28" s="19">
        <v>-3450000</v>
      </c>
      <c r="F28" s="20">
        <v>-3251068</v>
      </c>
      <c r="G28" s="20"/>
      <c r="H28" s="20"/>
      <c r="I28" s="20"/>
      <c r="J28" s="20"/>
      <c r="K28" s="20"/>
      <c r="L28" s="20">
        <v>-809370</v>
      </c>
      <c r="M28" s="20">
        <v>-298721</v>
      </c>
      <c r="N28" s="20">
        <v>-1108091</v>
      </c>
      <c r="O28" s="20"/>
      <c r="P28" s="20"/>
      <c r="Q28" s="20">
        <v>-264295</v>
      </c>
      <c r="R28" s="20">
        <v>-264295</v>
      </c>
      <c r="S28" s="20"/>
      <c r="T28" s="20"/>
      <c r="U28" s="20"/>
      <c r="V28" s="20"/>
      <c r="W28" s="20">
        <v>-1372386</v>
      </c>
      <c r="X28" s="20">
        <v>-2438316</v>
      </c>
      <c r="Y28" s="20">
        <v>1065930</v>
      </c>
      <c r="Z28" s="21">
        <v>-43.715826824742976</v>
      </c>
      <c r="AA28" s="22">
        <v>-3251068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-1536869</v>
      </c>
      <c r="D30" s="26">
        <f t="shared" ref="D30:Y30" si="1">SUM(D21:D29)</f>
        <v>0</v>
      </c>
      <c r="E30" s="27">
        <f t="shared" si="1"/>
        <v>-3450000</v>
      </c>
      <c r="F30" s="28">
        <f t="shared" si="1"/>
        <v>-3251068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-809370</v>
      </c>
      <c r="M30" s="28">
        <f t="shared" si="1"/>
        <v>-298721</v>
      </c>
      <c r="N30" s="28">
        <f t="shared" si="1"/>
        <v>-1108091</v>
      </c>
      <c r="O30" s="28">
        <f t="shared" si="1"/>
        <v>0</v>
      </c>
      <c r="P30" s="28">
        <f t="shared" si="1"/>
        <v>0</v>
      </c>
      <c r="Q30" s="28">
        <f t="shared" si="1"/>
        <v>-264295</v>
      </c>
      <c r="R30" s="28">
        <f t="shared" si="1"/>
        <v>-264295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-1372386</v>
      </c>
      <c r="X30" s="28">
        <f t="shared" si="1"/>
        <v>-2438316</v>
      </c>
      <c r="Y30" s="28">
        <f t="shared" si="1"/>
        <v>1065930</v>
      </c>
      <c r="Z30" s="29">
        <f>+IF(X30&lt;&gt;0,+(Y30/X30)*100,0)</f>
        <v>-43.715826824742976</v>
      </c>
      <c r="AA30" s="30">
        <f>SUM(AA21:AA29)</f>
        <v>-3251068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31640910</v>
      </c>
      <c r="D41" s="32">
        <f>+D17+D30+D39</f>
        <v>0</v>
      </c>
      <c r="E41" s="33">
        <f t="shared" si="3"/>
        <v>-9201045</v>
      </c>
      <c r="F41" s="34">
        <f t="shared" si="3"/>
        <v>-2380508</v>
      </c>
      <c r="G41" s="34">
        <f t="shared" si="3"/>
        <v>2268057</v>
      </c>
      <c r="H41" s="34">
        <f t="shared" si="3"/>
        <v>3193643</v>
      </c>
      <c r="I41" s="34">
        <f t="shared" si="3"/>
        <v>1629973</v>
      </c>
      <c r="J41" s="34">
        <f t="shared" si="3"/>
        <v>7091673</v>
      </c>
      <c r="K41" s="34">
        <f t="shared" si="3"/>
        <v>3467316</v>
      </c>
      <c r="L41" s="34">
        <f t="shared" si="3"/>
        <v>-31972</v>
      </c>
      <c r="M41" s="34">
        <f t="shared" si="3"/>
        <v>-2440583</v>
      </c>
      <c r="N41" s="34">
        <f t="shared" si="3"/>
        <v>994761</v>
      </c>
      <c r="O41" s="34">
        <f t="shared" si="3"/>
        <v>2536985</v>
      </c>
      <c r="P41" s="34">
        <f t="shared" si="3"/>
        <v>2455003</v>
      </c>
      <c r="Q41" s="34">
        <f t="shared" si="3"/>
        <v>1131883</v>
      </c>
      <c r="R41" s="34">
        <f t="shared" si="3"/>
        <v>6123871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14210305</v>
      </c>
      <c r="X41" s="34">
        <f t="shared" si="3"/>
        <v>-1785420</v>
      </c>
      <c r="Y41" s="34">
        <f t="shared" si="3"/>
        <v>15995725</v>
      </c>
      <c r="Z41" s="35">
        <f>+IF(X41&lt;&gt;0,+(Y41/X41)*100,0)</f>
        <v>-895.90824567888797</v>
      </c>
      <c r="AA41" s="36">
        <f>+AA17+AA30+AA39</f>
        <v>-2380508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2268057</v>
      </c>
      <c r="I42" s="34">
        <f>+H43+I60</f>
        <v>5461700</v>
      </c>
      <c r="J42" s="34">
        <f>+G42</f>
        <v>0</v>
      </c>
      <c r="K42" s="34">
        <f>+I43+K60</f>
        <v>7091673</v>
      </c>
      <c r="L42" s="34">
        <f>+K43+L60</f>
        <v>10558989</v>
      </c>
      <c r="M42" s="34">
        <f>+L43+M60</f>
        <v>10527017</v>
      </c>
      <c r="N42" s="34">
        <f>+K42</f>
        <v>7091673</v>
      </c>
      <c r="O42" s="34">
        <f>+M43+O60</f>
        <v>8086434</v>
      </c>
      <c r="P42" s="34">
        <f>+O43+P60</f>
        <v>10623419</v>
      </c>
      <c r="Q42" s="34">
        <f>+P43+Q60</f>
        <v>13078422</v>
      </c>
      <c r="R42" s="34">
        <f>+O42</f>
        <v>8086434</v>
      </c>
      <c r="S42" s="34">
        <f>+Q43+S60</f>
        <v>14210305</v>
      </c>
      <c r="T42" s="34">
        <f>+S43+T60</f>
        <v>14210305</v>
      </c>
      <c r="U42" s="34">
        <f>+T43+U60</f>
        <v>14210305</v>
      </c>
      <c r="V42" s="34">
        <f>+S42</f>
        <v>14210305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31640910</v>
      </c>
      <c r="D43" s="44">
        <f t="shared" ref="D43:AA43" si="4">+D41+D42</f>
        <v>0</v>
      </c>
      <c r="E43" s="45">
        <f t="shared" si="4"/>
        <v>-9201045</v>
      </c>
      <c r="F43" s="46">
        <f t="shared" si="4"/>
        <v>-2380508</v>
      </c>
      <c r="G43" s="46">
        <f t="shared" si="4"/>
        <v>2268057</v>
      </c>
      <c r="H43" s="46">
        <f t="shared" si="4"/>
        <v>5461700</v>
      </c>
      <c r="I43" s="46">
        <f t="shared" si="4"/>
        <v>7091673</v>
      </c>
      <c r="J43" s="46">
        <f>+I43</f>
        <v>7091673</v>
      </c>
      <c r="K43" s="46">
        <f t="shared" si="4"/>
        <v>10558989</v>
      </c>
      <c r="L43" s="46">
        <f t="shared" si="4"/>
        <v>10527017</v>
      </c>
      <c r="M43" s="46">
        <f t="shared" si="4"/>
        <v>8086434</v>
      </c>
      <c r="N43" s="46">
        <f>+M43</f>
        <v>8086434</v>
      </c>
      <c r="O43" s="46">
        <f t="shared" si="4"/>
        <v>10623419</v>
      </c>
      <c r="P43" s="46">
        <f t="shared" si="4"/>
        <v>13078422</v>
      </c>
      <c r="Q43" s="46">
        <f t="shared" si="4"/>
        <v>14210305</v>
      </c>
      <c r="R43" s="46">
        <f>+Q43</f>
        <v>14210305</v>
      </c>
      <c r="S43" s="46">
        <f t="shared" si="4"/>
        <v>14210305</v>
      </c>
      <c r="T43" s="46">
        <f t="shared" si="4"/>
        <v>14210305</v>
      </c>
      <c r="U43" s="46">
        <f t="shared" si="4"/>
        <v>14210305</v>
      </c>
      <c r="V43" s="46">
        <f>+U43</f>
        <v>14210305</v>
      </c>
      <c r="W43" s="46">
        <f>+V43</f>
        <v>14210305</v>
      </c>
      <c r="X43" s="46">
        <f t="shared" si="4"/>
        <v>-1785420</v>
      </c>
      <c r="Y43" s="46">
        <f t="shared" si="4"/>
        <v>15995725</v>
      </c>
      <c r="Z43" s="47">
        <f>+IF(X43&lt;&gt;0,+(Y43/X43)*100,0)</f>
        <v>-895.90824567888797</v>
      </c>
      <c r="AA43" s="48">
        <f t="shared" si="4"/>
        <v>-2380508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7795582</v>
      </c>
      <c r="D7" s="18"/>
      <c r="E7" s="19">
        <v>13196901</v>
      </c>
      <c r="F7" s="20">
        <v>13196901</v>
      </c>
      <c r="G7" s="20">
        <v>639367</v>
      </c>
      <c r="H7" s="20">
        <v>669357</v>
      </c>
      <c r="I7" s="20">
        <v>641062</v>
      </c>
      <c r="J7" s="20">
        <v>1949786</v>
      </c>
      <c r="K7" s="20">
        <v>619476</v>
      </c>
      <c r="L7" s="20">
        <v>624111</v>
      </c>
      <c r="M7" s="20">
        <v>637777</v>
      </c>
      <c r="N7" s="20">
        <v>1881364</v>
      </c>
      <c r="O7" s="20">
        <v>663118</v>
      </c>
      <c r="P7" s="20">
        <v>599486</v>
      </c>
      <c r="Q7" s="20">
        <v>735656</v>
      </c>
      <c r="R7" s="20">
        <v>1998260</v>
      </c>
      <c r="S7" s="20"/>
      <c r="T7" s="20"/>
      <c r="U7" s="20"/>
      <c r="V7" s="20"/>
      <c r="W7" s="20">
        <v>5829410</v>
      </c>
      <c r="X7" s="20">
        <v>9897678</v>
      </c>
      <c r="Y7" s="20">
        <v>-4068268</v>
      </c>
      <c r="Z7" s="21">
        <v>-41.103256743652402</v>
      </c>
      <c r="AA7" s="22">
        <v>13196901</v>
      </c>
    </row>
    <row r="8" spans="1:27" x14ac:dyDescent="0.25">
      <c r="A8" s="23" t="s">
        <v>36</v>
      </c>
      <c r="B8" s="17" t="s">
        <v>32</v>
      </c>
      <c r="C8" s="18">
        <v>169569</v>
      </c>
      <c r="D8" s="18"/>
      <c r="E8" s="19">
        <v>220904</v>
      </c>
      <c r="F8" s="20">
        <v>220904</v>
      </c>
      <c r="G8" s="20">
        <v>10253</v>
      </c>
      <c r="H8" s="20">
        <v>7622</v>
      </c>
      <c r="I8" s="20">
        <v>15983</v>
      </c>
      <c r="J8" s="20">
        <v>33858</v>
      </c>
      <c r="K8" s="20">
        <v>7553</v>
      </c>
      <c r="L8" s="20">
        <v>15630</v>
      </c>
      <c r="M8" s="20">
        <v>21189</v>
      </c>
      <c r="N8" s="20">
        <v>44372</v>
      </c>
      <c r="O8" s="20">
        <v>17012</v>
      </c>
      <c r="P8" s="20">
        <v>10260</v>
      </c>
      <c r="Q8" s="20">
        <v>8893</v>
      </c>
      <c r="R8" s="20">
        <v>36165</v>
      </c>
      <c r="S8" s="20"/>
      <c r="T8" s="20"/>
      <c r="U8" s="20"/>
      <c r="V8" s="20"/>
      <c r="W8" s="20">
        <v>114395</v>
      </c>
      <c r="X8" s="20">
        <v>165672</v>
      </c>
      <c r="Y8" s="20">
        <v>-51277</v>
      </c>
      <c r="Z8" s="21">
        <v>-30.950915061084554</v>
      </c>
      <c r="AA8" s="22">
        <v>220904</v>
      </c>
    </row>
    <row r="9" spans="1:27" x14ac:dyDescent="0.25">
      <c r="A9" s="23" t="s">
        <v>37</v>
      </c>
      <c r="B9" s="17" t="s">
        <v>38</v>
      </c>
      <c r="C9" s="18">
        <v>3069765</v>
      </c>
      <c r="D9" s="18"/>
      <c r="E9" s="19">
        <v>1666000</v>
      </c>
      <c r="F9" s="20">
        <v>1666000</v>
      </c>
      <c r="G9" s="20">
        <v>1666000</v>
      </c>
      <c r="H9" s="20"/>
      <c r="I9" s="20"/>
      <c r="J9" s="20">
        <v>1666000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1666000</v>
      </c>
      <c r="X9" s="20">
        <v>1249497</v>
      </c>
      <c r="Y9" s="20">
        <v>416503</v>
      </c>
      <c r="Z9" s="21">
        <v>33.333653462153165</v>
      </c>
      <c r="AA9" s="22">
        <v>1666000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-12858366</v>
      </c>
      <c r="D14" s="18"/>
      <c r="E14" s="19">
        <v>-26461231</v>
      </c>
      <c r="F14" s="20">
        <v>-25126231</v>
      </c>
      <c r="G14" s="20">
        <v>-1026843</v>
      </c>
      <c r="H14" s="20">
        <v>-971843</v>
      </c>
      <c r="I14" s="20">
        <v>-1158697</v>
      </c>
      <c r="J14" s="20">
        <v>-3157383</v>
      </c>
      <c r="K14" s="20">
        <v>-1215398</v>
      </c>
      <c r="L14" s="20">
        <v>-1148644</v>
      </c>
      <c r="M14" s="20">
        <v>-1188088</v>
      </c>
      <c r="N14" s="20">
        <v>-3552130</v>
      </c>
      <c r="O14" s="20">
        <v>-1147496</v>
      </c>
      <c r="P14" s="20">
        <v>-1300202</v>
      </c>
      <c r="Q14" s="20">
        <v>-1180137</v>
      </c>
      <c r="R14" s="20">
        <v>-3627835</v>
      </c>
      <c r="S14" s="20"/>
      <c r="T14" s="20"/>
      <c r="U14" s="20"/>
      <c r="V14" s="20"/>
      <c r="W14" s="20">
        <v>-10337348</v>
      </c>
      <c r="X14" s="20">
        <v>-19311918</v>
      </c>
      <c r="Y14" s="20">
        <v>8974570</v>
      </c>
      <c r="Z14" s="21">
        <v>-46.471665838680551</v>
      </c>
      <c r="AA14" s="22">
        <v>-25126231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-1823450</v>
      </c>
      <c r="D17" s="26">
        <f>SUM(D6:D16)</f>
        <v>0</v>
      </c>
      <c r="E17" s="27">
        <f t="shared" si="0"/>
        <v>-11377426</v>
      </c>
      <c r="F17" s="28">
        <f t="shared" si="0"/>
        <v>-10042426</v>
      </c>
      <c r="G17" s="28">
        <f t="shared" si="0"/>
        <v>1288777</v>
      </c>
      <c r="H17" s="28">
        <f t="shared" si="0"/>
        <v>-294864</v>
      </c>
      <c r="I17" s="28">
        <f t="shared" si="0"/>
        <v>-501652</v>
      </c>
      <c r="J17" s="28">
        <f t="shared" si="0"/>
        <v>492261</v>
      </c>
      <c r="K17" s="28">
        <f t="shared" si="0"/>
        <v>-588369</v>
      </c>
      <c r="L17" s="28">
        <f t="shared" si="0"/>
        <v>-508903</v>
      </c>
      <c r="M17" s="28">
        <f t="shared" si="0"/>
        <v>-529122</v>
      </c>
      <c r="N17" s="28">
        <f t="shared" si="0"/>
        <v>-1626394</v>
      </c>
      <c r="O17" s="28">
        <f t="shared" si="0"/>
        <v>-467366</v>
      </c>
      <c r="P17" s="28">
        <f t="shared" si="0"/>
        <v>-690456</v>
      </c>
      <c r="Q17" s="28">
        <f t="shared" si="0"/>
        <v>-435588</v>
      </c>
      <c r="R17" s="28">
        <f t="shared" si="0"/>
        <v>-1593410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-2727543</v>
      </c>
      <c r="X17" s="28">
        <f t="shared" si="0"/>
        <v>-7999071</v>
      </c>
      <c r="Y17" s="28">
        <f t="shared" si="0"/>
        <v>5271528</v>
      </c>
      <c r="Z17" s="29">
        <f>+IF(X17&lt;&gt;0,+(Y17/X17)*100,0)</f>
        <v>-65.901752841048662</v>
      </c>
      <c r="AA17" s="30">
        <f>SUM(AA6:AA16)</f>
        <v>-10042426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-4706405</v>
      </c>
      <c r="D28" s="18"/>
      <c r="E28" s="19">
        <v>-2850000</v>
      </c>
      <c r="F28" s="20">
        <v>-2850000</v>
      </c>
      <c r="G28" s="20"/>
      <c r="H28" s="20"/>
      <c r="I28" s="20">
        <v>-95777</v>
      </c>
      <c r="J28" s="20">
        <v>-95777</v>
      </c>
      <c r="K28" s="20">
        <v>-23640</v>
      </c>
      <c r="L28" s="20"/>
      <c r="M28" s="20"/>
      <c r="N28" s="20">
        <v>-23640</v>
      </c>
      <c r="O28" s="20"/>
      <c r="P28" s="20"/>
      <c r="Q28" s="20">
        <v>-248279</v>
      </c>
      <c r="R28" s="20">
        <v>-248279</v>
      </c>
      <c r="S28" s="20"/>
      <c r="T28" s="20"/>
      <c r="U28" s="20"/>
      <c r="V28" s="20"/>
      <c r="W28" s="20">
        <v>-367696</v>
      </c>
      <c r="X28" s="20">
        <v>-2137518</v>
      </c>
      <c r="Y28" s="20">
        <v>1769822</v>
      </c>
      <c r="Z28" s="21">
        <v>-82.79799281222428</v>
      </c>
      <c r="AA28" s="22">
        <v>-2850000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-4706405</v>
      </c>
      <c r="D30" s="26">
        <f t="shared" ref="D30:Y30" si="1">SUM(D21:D29)</f>
        <v>0</v>
      </c>
      <c r="E30" s="27">
        <f t="shared" si="1"/>
        <v>-2850000</v>
      </c>
      <c r="F30" s="28">
        <f t="shared" si="1"/>
        <v>-2850000</v>
      </c>
      <c r="G30" s="28">
        <f t="shared" si="1"/>
        <v>0</v>
      </c>
      <c r="H30" s="28">
        <f t="shared" si="1"/>
        <v>0</v>
      </c>
      <c r="I30" s="28">
        <f t="shared" si="1"/>
        <v>-95777</v>
      </c>
      <c r="J30" s="28">
        <f t="shared" si="1"/>
        <v>-95777</v>
      </c>
      <c r="K30" s="28">
        <f t="shared" si="1"/>
        <v>-23640</v>
      </c>
      <c r="L30" s="28">
        <f t="shared" si="1"/>
        <v>0</v>
      </c>
      <c r="M30" s="28">
        <f t="shared" si="1"/>
        <v>0</v>
      </c>
      <c r="N30" s="28">
        <f t="shared" si="1"/>
        <v>-23640</v>
      </c>
      <c r="O30" s="28">
        <f t="shared" si="1"/>
        <v>0</v>
      </c>
      <c r="P30" s="28">
        <f t="shared" si="1"/>
        <v>0</v>
      </c>
      <c r="Q30" s="28">
        <f t="shared" si="1"/>
        <v>-248279</v>
      </c>
      <c r="R30" s="28">
        <f t="shared" si="1"/>
        <v>-248279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-367696</v>
      </c>
      <c r="X30" s="28">
        <f t="shared" si="1"/>
        <v>-2137518</v>
      </c>
      <c r="Y30" s="28">
        <f t="shared" si="1"/>
        <v>1769822</v>
      </c>
      <c r="Z30" s="29">
        <f>+IF(X30&lt;&gt;0,+(Y30/X30)*100,0)</f>
        <v>-82.79799281222428</v>
      </c>
      <c r="AA30" s="30">
        <f>SUM(AA21:AA29)</f>
        <v>-2850000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-6529855</v>
      </c>
      <c r="D41" s="32">
        <f>+D17+D30+D39</f>
        <v>0</v>
      </c>
      <c r="E41" s="33">
        <f t="shared" si="3"/>
        <v>-14227426</v>
      </c>
      <c r="F41" s="34">
        <f t="shared" si="3"/>
        <v>-12892426</v>
      </c>
      <c r="G41" s="34">
        <f t="shared" si="3"/>
        <v>1288777</v>
      </c>
      <c r="H41" s="34">
        <f t="shared" si="3"/>
        <v>-294864</v>
      </c>
      <c r="I41" s="34">
        <f t="shared" si="3"/>
        <v>-597429</v>
      </c>
      <c r="J41" s="34">
        <f t="shared" si="3"/>
        <v>396484</v>
      </c>
      <c r="K41" s="34">
        <f t="shared" si="3"/>
        <v>-612009</v>
      </c>
      <c r="L41" s="34">
        <f t="shared" si="3"/>
        <v>-508903</v>
      </c>
      <c r="M41" s="34">
        <f t="shared" si="3"/>
        <v>-529122</v>
      </c>
      <c r="N41" s="34">
        <f t="shared" si="3"/>
        <v>-1650034</v>
      </c>
      <c r="O41" s="34">
        <f t="shared" si="3"/>
        <v>-467366</v>
      </c>
      <c r="P41" s="34">
        <f t="shared" si="3"/>
        <v>-690456</v>
      </c>
      <c r="Q41" s="34">
        <f t="shared" si="3"/>
        <v>-683867</v>
      </c>
      <c r="R41" s="34">
        <f t="shared" si="3"/>
        <v>-1841689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-3095239</v>
      </c>
      <c r="X41" s="34">
        <f t="shared" si="3"/>
        <v>-10136589</v>
      </c>
      <c r="Y41" s="34">
        <f t="shared" si="3"/>
        <v>7041350</v>
      </c>
      <c r="Z41" s="35">
        <f>+IF(X41&lt;&gt;0,+(Y41/X41)*100,0)</f>
        <v>-69.464688762659705</v>
      </c>
      <c r="AA41" s="36">
        <f>+AA17+AA30+AA39</f>
        <v>-12892426</v>
      </c>
    </row>
    <row r="42" spans="1:27" x14ac:dyDescent="0.25">
      <c r="A42" s="23" t="s">
        <v>63</v>
      </c>
      <c r="B42" s="17" t="s">
        <v>64</v>
      </c>
      <c r="C42" s="32">
        <v>-19645617</v>
      </c>
      <c r="D42" s="32"/>
      <c r="E42" s="33"/>
      <c r="F42" s="34"/>
      <c r="G42" s="34">
        <v>-27609670</v>
      </c>
      <c r="H42" s="34">
        <f>+G43+H60</f>
        <v>-26320893</v>
      </c>
      <c r="I42" s="34">
        <f>+H43+I60</f>
        <v>-26615757</v>
      </c>
      <c r="J42" s="34">
        <f>+G42</f>
        <v>-27609670</v>
      </c>
      <c r="K42" s="34">
        <f>+I43+K60</f>
        <v>-27213186</v>
      </c>
      <c r="L42" s="34">
        <f>+K43+L60</f>
        <v>-27825195</v>
      </c>
      <c r="M42" s="34">
        <f>+L43+M60</f>
        <v>-28334098</v>
      </c>
      <c r="N42" s="34">
        <f>+K42</f>
        <v>-27213186</v>
      </c>
      <c r="O42" s="34">
        <f>+M43+O60</f>
        <v>-28863220</v>
      </c>
      <c r="P42" s="34">
        <f>+O43+P60</f>
        <v>-29330586</v>
      </c>
      <c r="Q42" s="34">
        <f>+P43+Q60</f>
        <v>-30021042</v>
      </c>
      <c r="R42" s="34">
        <f>+O42</f>
        <v>-28863220</v>
      </c>
      <c r="S42" s="34">
        <f>+Q43+S60</f>
        <v>-30704909</v>
      </c>
      <c r="T42" s="34">
        <f>+S43+T60</f>
        <v>-30704909</v>
      </c>
      <c r="U42" s="34">
        <f>+T43+U60</f>
        <v>-30704909</v>
      </c>
      <c r="V42" s="34">
        <f>+S42</f>
        <v>-30704909</v>
      </c>
      <c r="W42" s="34">
        <f>+G42</f>
        <v>-27609670</v>
      </c>
      <c r="X42" s="34"/>
      <c r="Y42" s="34">
        <f>+W42-X42</f>
        <v>-27609670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-26175472</v>
      </c>
      <c r="D43" s="44">
        <f t="shared" ref="D43:AA43" si="4">+D41+D42</f>
        <v>0</v>
      </c>
      <c r="E43" s="45">
        <f t="shared" si="4"/>
        <v>-14227426</v>
      </c>
      <c r="F43" s="46">
        <f t="shared" si="4"/>
        <v>-12892426</v>
      </c>
      <c r="G43" s="46">
        <f t="shared" si="4"/>
        <v>-26320893</v>
      </c>
      <c r="H43" s="46">
        <f t="shared" si="4"/>
        <v>-26615757</v>
      </c>
      <c r="I43" s="46">
        <f t="shared" si="4"/>
        <v>-27213186</v>
      </c>
      <c r="J43" s="46">
        <f>+I43</f>
        <v>-27213186</v>
      </c>
      <c r="K43" s="46">
        <f t="shared" si="4"/>
        <v>-27825195</v>
      </c>
      <c r="L43" s="46">
        <f t="shared" si="4"/>
        <v>-28334098</v>
      </c>
      <c r="M43" s="46">
        <f t="shared" si="4"/>
        <v>-28863220</v>
      </c>
      <c r="N43" s="46">
        <f>+M43</f>
        <v>-28863220</v>
      </c>
      <c r="O43" s="46">
        <f t="shared" si="4"/>
        <v>-29330586</v>
      </c>
      <c r="P43" s="46">
        <f t="shared" si="4"/>
        <v>-30021042</v>
      </c>
      <c r="Q43" s="46">
        <f t="shared" si="4"/>
        <v>-30704909</v>
      </c>
      <c r="R43" s="46">
        <f>+Q43</f>
        <v>-30704909</v>
      </c>
      <c r="S43" s="46">
        <f t="shared" si="4"/>
        <v>-30704909</v>
      </c>
      <c r="T43" s="46">
        <f t="shared" si="4"/>
        <v>-30704909</v>
      </c>
      <c r="U43" s="46">
        <f t="shared" si="4"/>
        <v>-30704909</v>
      </c>
      <c r="V43" s="46">
        <f>+U43</f>
        <v>-30704909</v>
      </c>
      <c r="W43" s="46">
        <f>+V43</f>
        <v>-30704909</v>
      </c>
      <c r="X43" s="46">
        <f t="shared" si="4"/>
        <v>-10136589</v>
      </c>
      <c r="Y43" s="46">
        <f t="shared" si="4"/>
        <v>-20568320</v>
      </c>
      <c r="Z43" s="47">
        <f>+IF(X43&lt;&gt;0,+(Y43/X43)*100,0)</f>
        <v>202.91165006295509</v>
      </c>
      <c r="AA43" s="48">
        <f t="shared" si="4"/>
        <v>-12892426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-27609670</v>
      </c>
      <c r="J60">
        <v>-27609670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684428</v>
      </c>
      <c r="D7" s="18"/>
      <c r="E7" s="19">
        <v>1363992</v>
      </c>
      <c r="F7" s="20">
        <v>1368992</v>
      </c>
      <c r="G7" s="20">
        <v>141311</v>
      </c>
      <c r="H7" s="20">
        <v>50240</v>
      </c>
      <c r="I7" s="20">
        <v>53370</v>
      </c>
      <c r="J7" s="20">
        <v>244921</v>
      </c>
      <c r="K7" s="20">
        <v>70678</v>
      </c>
      <c r="L7" s="20">
        <v>50510</v>
      </c>
      <c r="M7" s="20">
        <v>49650</v>
      </c>
      <c r="N7" s="20">
        <v>170838</v>
      </c>
      <c r="O7" s="20">
        <v>76611</v>
      </c>
      <c r="P7" s="20">
        <v>69320</v>
      </c>
      <c r="Q7" s="20">
        <v>102286</v>
      </c>
      <c r="R7" s="20">
        <v>248217</v>
      </c>
      <c r="S7" s="20"/>
      <c r="T7" s="20"/>
      <c r="U7" s="20"/>
      <c r="V7" s="20"/>
      <c r="W7" s="20">
        <v>663976</v>
      </c>
      <c r="X7" s="20">
        <v>1024994</v>
      </c>
      <c r="Y7" s="20">
        <v>-361018</v>
      </c>
      <c r="Z7" s="21">
        <v>-35.22147446716761</v>
      </c>
      <c r="AA7" s="22">
        <v>1368992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4948000</v>
      </c>
      <c r="D9" s="18"/>
      <c r="E9" s="19">
        <v>6781000</v>
      </c>
      <c r="F9" s="20">
        <v>7311420</v>
      </c>
      <c r="G9" s="20"/>
      <c r="H9" s="20">
        <v>3710000</v>
      </c>
      <c r="I9" s="20"/>
      <c r="J9" s="20">
        <v>3710000</v>
      </c>
      <c r="K9" s="20"/>
      <c r="L9" s="20">
        <v>1248000</v>
      </c>
      <c r="M9" s="20">
        <v>1030000</v>
      </c>
      <c r="N9" s="20">
        <v>2278000</v>
      </c>
      <c r="O9" s="20"/>
      <c r="P9" s="20">
        <v>832000</v>
      </c>
      <c r="Q9" s="20"/>
      <c r="R9" s="20">
        <v>832000</v>
      </c>
      <c r="S9" s="20"/>
      <c r="T9" s="20"/>
      <c r="U9" s="20"/>
      <c r="V9" s="20"/>
      <c r="W9" s="20">
        <v>6820000</v>
      </c>
      <c r="X9" s="20">
        <v>5417262</v>
      </c>
      <c r="Y9" s="20">
        <v>1402738</v>
      </c>
      <c r="Z9" s="21">
        <v>25.893855604547095</v>
      </c>
      <c r="AA9" s="22">
        <v>7311420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309</v>
      </c>
      <c r="J11" s="20">
        <v>309</v>
      </c>
      <c r="K11" s="20">
        <v>2789</v>
      </c>
      <c r="L11" s="20">
        <v>1992</v>
      </c>
      <c r="M11" s="20">
        <v>429</v>
      </c>
      <c r="N11" s="20">
        <v>5210</v>
      </c>
      <c r="O11" s="20">
        <v>2440</v>
      </c>
      <c r="P11" s="20">
        <v>5246</v>
      </c>
      <c r="Q11" s="20">
        <v>1506</v>
      </c>
      <c r="R11" s="20">
        <v>9192</v>
      </c>
      <c r="S11" s="20"/>
      <c r="T11" s="20"/>
      <c r="U11" s="20"/>
      <c r="V11" s="20"/>
      <c r="W11" s="20">
        <v>14711</v>
      </c>
      <c r="X11" s="20"/>
      <c r="Y11" s="20">
        <v>14711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-18731371</v>
      </c>
      <c r="D14" s="18"/>
      <c r="E14" s="19">
        <v>-35795907</v>
      </c>
      <c r="F14" s="20">
        <v>-37741862</v>
      </c>
      <c r="G14" s="20">
        <v>-2854251</v>
      </c>
      <c r="H14" s="20">
        <v>-1158599</v>
      </c>
      <c r="I14" s="20">
        <v>-1762464</v>
      </c>
      <c r="J14" s="20">
        <v>-5775314</v>
      </c>
      <c r="K14" s="20">
        <v>-1509796</v>
      </c>
      <c r="L14" s="20">
        <v>-840531</v>
      </c>
      <c r="M14" s="20">
        <v>-2140432</v>
      </c>
      <c r="N14" s="20">
        <v>-4490759</v>
      </c>
      <c r="O14" s="20">
        <v>-390588</v>
      </c>
      <c r="P14" s="20">
        <v>-276969</v>
      </c>
      <c r="Q14" s="20">
        <v>-1792473</v>
      </c>
      <c r="R14" s="20">
        <v>-2460030</v>
      </c>
      <c r="S14" s="20"/>
      <c r="T14" s="20"/>
      <c r="U14" s="20"/>
      <c r="V14" s="20"/>
      <c r="W14" s="20">
        <v>-12726103</v>
      </c>
      <c r="X14" s="20">
        <v>-28240438</v>
      </c>
      <c r="Y14" s="20">
        <v>15514335</v>
      </c>
      <c r="Z14" s="21">
        <v>-54.936594821935834</v>
      </c>
      <c r="AA14" s="22">
        <v>-37741862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-1334000</v>
      </c>
      <c r="F16" s="20">
        <v>-1269918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-960453</v>
      </c>
      <c r="Y16" s="20">
        <v>960453</v>
      </c>
      <c r="Z16" s="21">
        <v>-100</v>
      </c>
      <c r="AA16" s="22">
        <v>-1269918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-13098943</v>
      </c>
      <c r="D17" s="26">
        <f>SUM(D6:D16)</f>
        <v>0</v>
      </c>
      <c r="E17" s="27">
        <f t="shared" si="0"/>
        <v>-28984915</v>
      </c>
      <c r="F17" s="28">
        <f t="shared" si="0"/>
        <v>-30331368</v>
      </c>
      <c r="G17" s="28">
        <f t="shared" si="0"/>
        <v>-2712940</v>
      </c>
      <c r="H17" s="28">
        <f t="shared" si="0"/>
        <v>2601641</v>
      </c>
      <c r="I17" s="28">
        <f t="shared" si="0"/>
        <v>-1708785</v>
      </c>
      <c r="J17" s="28">
        <f t="shared" si="0"/>
        <v>-1820084</v>
      </c>
      <c r="K17" s="28">
        <f t="shared" si="0"/>
        <v>-1436329</v>
      </c>
      <c r="L17" s="28">
        <f t="shared" si="0"/>
        <v>459971</v>
      </c>
      <c r="M17" s="28">
        <f t="shared" si="0"/>
        <v>-1060353</v>
      </c>
      <c r="N17" s="28">
        <f t="shared" si="0"/>
        <v>-2036711</v>
      </c>
      <c r="O17" s="28">
        <f t="shared" si="0"/>
        <v>-311537</v>
      </c>
      <c r="P17" s="28">
        <f t="shared" si="0"/>
        <v>629597</v>
      </c>
      <c r="Q17" s="28">
        <f t="shared" si="0"/>
        <v>-1688681</v>
      </c>
      <c r="R17" s="28">
        <f t="shared" si="0"/>
        <v>-1370621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-5227416</v>
      </c>
      <c r="X17" s="28">
        <f t="shared" si="0"/>
        <v>-22758635</v>
      </c>
      <c r="Y17" s="28">
        <f t="shared" si="0"/>
        <v>17531219</v>
      </c>
      <c r="Z17" s="29">
        <f>+IF(X17&lt;&gt;0,+(Y17/X17)*100,0)</f>
        <v>-77.031065351678606</v>
      </c>
      <c r="AA17" s="30">
        <f>SUM(AA6:AA16)</f>
        <v>-30331368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-860740</v>
      </c>
      <c r="D28" s="18"/>
      <c r="E28" s="19">
        <v>-720000</v>
      </c>
      <c r="F28" s="20">
        <v>-4103846</v>
      </c>
      <c r="G28" s="20"/>
      <c r="H28" s="20"/>
      <c r="I28" s="20">
        <v>-368000</v>
      </c>
      <c r="J28" s="20">
        <v>-368000</v>
      </c>
      <c r="K28" s="20"/>
      <c r="L28" s="20">
        <v>-155300</v>
      </c>
      <c r="M28" s="20"/>
      <c r="N28" s="20">
        <v>-155300</v>
      </c>
      <c r="O28" s="20"/>
      <c r="P28" s="20"/>
      <c r="Q28" s="20">
        <v>-231370</v>
      </c>
      <c r="R28" s="20">
        <v>-231370</v>
      </c>
      <c r="S28" s="20"/>
      <c r="T28" s="20"/>
      <c r="U28" s="20"/>
      <c r="V28" s="20"/>
      <c r="W28" s="20">
        <v>-754670</v>
      </c>
      <c r="X28" s="20">
        <v>-1931923</v>
      </c>
      <c r="Y28" s="20">
        <v>1177253</v>
      </c>
      <c r="Z28" s="21">
        <v>-60.93684893238499</v>
      </c>
      <c r="AA28" s="22">
        <v>-4103846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-860740</v>
      </c>
      <c r="D30" s="26">
        <f t="shared" ref="D30:Y30" si="1">SUM(D21:D29)</f>
        <v>0</v>
      </c>
      <c r="E30" s="27">
        <f t="shared" si="1"/>
        <v>-720000</v>
      </c>
      <c r="F30" s="28">
        <f t="shared" si="1"/>
        <v>-4103846</v>
      </c>
      <c r="G30" s="28">
        <f t="shared" si="1"/>
        <v>0</v>
      </c>
      <c r="H30" s="28">
        <f t="shared" si="1"/>
        <v>0</v>
      </c>
      <c r="I30" s="28">
        <f t="shared" si="1"/>
        <v>-368000</v>
      </c>
      <c r="J30" s="28">
        <f t="shared" si="1"/>
        <v>-368000</v>
      </c>
      <c r="K30" s="28">
        <f t="shared" si="1"/>
        <v>0</v>
      </c>
      <c r="L30" s="28">
        <f t="shared" si="1"/>
        <v>-155300</v>
      </c>
      <c r="M30" s="28">
        <f t="shared" si="1"/>
        <v>0</v>
      </c>
      <c r="N30" s="28">
        <f t="shared" si="1"/>
        <v>-155300</v>
      </c>
      <c r="O30" s="28">
        <f t="shared" si="1"/>
        <v>0</v>
      </c>
      <c r="P30" s="28">
        <f t="shared" si="1"/>
        <v>0</v>
      </c>
      <c r="Q30" s="28">
        <f t="shared" si="1"/>
        <v>-231370</v>
      </c>
      <c r="R30" s="28">
        <f t="shared" si="1"/>
        <v>-231370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-754670</v>
      </c>
      <c r="X30" s="28">
        <f t="shared" si="1"/>
        <v>-1931923</v>
      </c>
      <c r="Y30" s="28">
        <f t="shared" si="1"/>
        <v>1177253</v>
      </c>
      <c r="Z30" s="29">
        <f>+IF(X30&lt;&gt;0,+(Y30/X30)*100,0)</f>
        <v>-60.93684893238499</v>
      </c>
      <c r="AA30" s="30">
        <f>SUM(AA21:AA29)</f>
        <v>-4103846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-13959683</v>
      </c>
      <c r="D41" s="32">
        <f>+D17+D30+D39</f>
        <v>0</v>
      </c>
      <c r="E41" s="33">
        <f t="shared" si="3"/>
        <v>-29704915</v>
      </c>
      <c r="F41" s="34">
        <f t="shared" si="3"/>
        <v>-34435214</v>
      </c>
      <c r="G41" s="34">
        <f t="shared" si="3"/>
        <v>-2712940</v>
      </c>
      <c r="H41" s="34">
        <f t="shared" si="3"/>
        <v>2601641</v>
      </c>
      <c r="I41" s="34">
        <f t="shared" si="3"/>
        <v>-2076785</v>
      </c>
      <c r="J41" s="34">
        <f t="shared" si="3"/>
        <v>-2188084</v>
      </c>
      <c r="K41" s="34">
        <f t="shared" si="3"/>
        <v>-1436329</v>
      </c>
      <c r="L41" s="34">
        <f t="shared" si="3"/>
        <v>304671</v>
      </c>
      <c r="M41" s="34">
        <f t="shared" si="3"/>
        <v>-1060353</v>
      </c>
      <c r="N41" s="34">
        <f t="shared" si="3"/>
        <v>-2192011</v>
      </c>
      <c r="O41" s="34">
        <f t="shared" si="3"/>
        <v>-311537</v>
      </c>
      <c r="P41" s="34">
        <f t="shared" si="3"/>
        <v>629597</v>
      </c>
      <c r="Q41" s="34">
        <f t="shared" si="3"/>
        <v>-1920051</v>
      </c>
      <c r="R41" s="34">
        <f t="shared" si="3"/>
        <v>-1601991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-5982086</v>
      </c>
      <c r="X41" s="34">
        <f t="shared" si="3"/>
        <v>-24690558</v>
      </c>
      <c r="Y41" s="34">
        <f t="shared" si="3"/>
        <v>18708472</v>
      </c>
      <c r="Z41" s="35">
        <f>+IF(X41&lt;&gt;0,+(Y41/X41)*100,0)</f>
        <v>-75.771766681012238</v>
      </c>
      <c r="AA41" s="36">
        <f>+AA17+AA30+AA39</f>
        <v>-34435214</v>
      </c>
    </row>
    <row r="42" spans="1:27" x14ac:dyDescent="0.25">
      <c r="A42" s="23" t="s">
        <v>63</v>
      </c>
      <c r="B42" s="17" t="s">
        <v>64</v>
      </c>
      <c r="C42" s="32">
        <v>-82753686</v>
      </c>
      <c r="D42" s="32"/>
      <c r="E42" s="33">
        <v>-112325245</v>
      </c>
      <c r="F42" s="34">
        <v>-96693701</v>
      </c>
      <c r="G42" s="34">
        <v>-96693701</v>
      </c>
      <c r="H42" s="34">
        <f>+G43+H60</f>
        <v>-99406641</v>
      </c>
      <c r="I42" s="34">
        <f>+H43+I60</f>
        <v>-96805000</v>
      </c>
      <c r="J42" s="34">
        <f>+G42</f>
        <v>-96693701</v>
      </c>
      <c r="K42" s="34">
        <f>+I43+K60</f>
        <v>-98881785</v>
      </c>
      <c r="L42" s="34">
        <f>+K43+L60</f>
        <v>-100318114</v>
      </c>
      <c r="M42" s="34">
        <f>+L43+M60</f>
        <v>-100013443</v>
      </c>
      <c r="N42" s="34">
        <f>+K42</f>
        <v>-98881785</v>
      </c>
      <c r="O42" s="34">
        <f>+M43+O60</f>
        <v>-101073796</v>
      </c>
      <c r="P42" s="34">
        <f>+O43+P60</f>
        <v>-101385333</v>
      </c>
      <c r="Q42" s="34">
        <f>+P43+Q60</f>
        <v>-100755736</v>
      </c>
      <c r="R42" s="34">
        <f>+O42</f>
        <v>-101073796</v>
      </c>
      <c r="S42" s="34">
        <f>+Q43+S60</f>
        <v>-102675787</v>
      </c>
      <c r="T42" s="34">
        <f>+S43+T60</f>
        <v>-102675787</v>
      </c>
      <c r="U42" s="34">
        <f>+T43+U60</f>
        <v>-102675787</v>
      </c>
      <c r="V42" s="34">
        <f>+S42</f>
        <v>-102675787</v>
      </c>
      <c r="W42" s="34">
        <f>+G42</f>
        <v>-96693701</v>
      </c>
      <c r="X42" s="34">
        <v>-96693701</v>
      </c>
      <c r="Y42" s="34">
        <f>+W42-X42</f>
        <v>0</v>
      </c>
      <c r="Z42" s="35">
        <f>+IF(X42&lt;&gt;0,+(Y42/X42)*100,0)</f>
        <v>0</v>
      </c>
      <c r="AA42" s="36">
        <v>-96693701</v>
      </c>
    </row>
    <row r="43" spans="1:27" x14ac:dyDescent="0.25">
      <c r="A43" s="42" t="s">
        <v>65</v>
      </c>
      <c r="B43" s="43" t="s">
        <v>64</v>
      </c>
      <c r="C43" s="44">
        <f>+C41+C42</f>
        <v>-96713369</v>
      </c>
      <c r="D43" s="44">
        <f t="shared" ref="D43:AA43" si="4">+D41+D42</f>
        <v>0</v>
      </c>
      <c r="E43" s="45">
        <f t="shared" si="4"/>
        <v>-142030160</v>
      </c>
      <c r="F43" s="46">
        <f t="shared" si="4"/>
        <v>-131128915</v>
      </c>
      <c r="G43" s="46">
        <f t="shared" si="4"/>
        <v>-99406641</v>
      </c>
      <c r="H43" s="46">
        <f t="shared" si="4"/>
        <v>-96805000</v>
      </c>
      <c r="I43" s="46">
        <f t="shared" si="4"/>
        <v>-98881785</v>
      </c>
      <c r="J43" s="46">
        <f>+I43</f>
        <v>-98881785</v>
      </c>
      <c r="K43" s="46">
        <f t="shared" si="4"/>
        <v>-100318114</v>
      </c>
      <c r="L43" s="46">
        <f t="shared" si="4"/>
        <v>-100013443</v>
      </c>
      <c r="M43" s="46">
        <f t="shared" si="4"/>
        <v>-101073796</v>
      </c>
      <c r="N43" s="46">
        <f>+M43</f>
        <v>-101073796</v>
      </c>
      <c r="O43" s="46">
        <f t="shared" si="4"/>
        <v>-101385333</v>
      </c>
      <c r="P43" s="46">
        <f t="shared" si="4"/>
        <v>-100755736</v>
      </c>
      <c r="Q43" s="46">
        <f t="shared" si="4"/>
        <v>-102675787</v>
      </c>
      <c r="R43" s="46">
        <f>+Q43</f>
        <v>-102675787</v>
      </c>
      <c r="S43" s="46">
        <f t="shared" si="4"/>
        <v>-102675787</v>
      </c>
      <c r="T43" s="46">
        <f t="shared" si="4"/>
        <v>-102675787</v>
      </c>
      <c r="U43" s="46">
        <f t="shared" si="4"/>
        <v>-102675787</v>
      </c>
      <c r="V43" s="46">
        <f>+U43</f>
        <v>-102675787</v>
      </c>
      <c r="W43" s="46">
        <f>+V43</f>
        <v>-102675787</v>
      </c>
      <c r="X43" s="46">
        <f t="shared" si="4"/>
        <v>-121384259</v>
      </c>
      <c r="Y43" s="46">
        <f t="shared" si="4"/>
        <v>18708472</v>
      </c>
      <c r="Z43" s="47">
        <f>+IF(X43&lt;&gt;0,+(Y43/X43)*100,0)</f>
        <v>-15.412601398341113</v>
      </c>
      <c r="AA43" s="48">
        <f t="shared" si="4"/>
        <v>-131128915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-96693701</v>
      </c>
      <c r="J60">
        <v>-96693701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5842856</v>
      </c>
      <c r="D7" s="18"/>
      <c r="E7" s="19">
        <v>4501824</v>
      </c>
      <c r="F7" s="20">
        <v>4421324</v>
      </c>
      <c r="G7" s="20">
        <v>378149</v>
      </c>
      <c r="H7" s="20">
        <v>373212</v>
      </c>
      <c r="I7" s="20">
        <v>368990</v>
      </c>
      <c r="J7" s="20">
        <v>1120351</v>
      </c>
      <c r="K7" s="20">
        <v>295091</v>
      </c>
      <c r="L7" s="20">
        <v>698293</v>
      </c>
      <c r="M7" s="20">
        <v>327457</v>
      </c>
      <c r="N7" s="20">
        <v>1320841</v>
      </c>
      <c r="O7" s="20">
        <v>570640</v>
      </c>
      <c r="P7" s="20">
        <v>413420</v>
      </c>
      <c r="Q7" s="20">
        <v>338013</v>
      </c>
      <c r="R7" s="20">
        <v>1322073</v>
      </c>
      <c r="S7" s="20"/>
      <c r="T7" s="20"/>
      <c r="U7" s="20"/>
      <c r="V7" s="20"/>
      <c r="W7" s="20">
        <v>3763265</v>
      </c>
      <c r="X7" s="20">
        <v>3344168</v>
      </c>
      <c r="Y7" s="20">
        <v>419097</v>
      </c>
      <c r="Z7" s="21">
        <v>12.532175417024504</v>
      </c>
      <c r="AA7" s="22">
        <v>4421324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895000</v>
      </c>
      <c r="D9" s="18"/>
      <c r="E9" s="19">
        <v>3111000</v>
      </c>
      <c r="F9" s="20">
        <v>3111000</v>
      </c>
      <c r="G9" s="20"/>
      <c r="H9" s="20">
        <v>778000</v>
      </c>
      <c r="I9" s="20"/>
      <c r="J9" s="20">
        <v>778000</v>
      </c>
      <c r="K9" s="20"/>
      <c r="L9" s="20">
        <v>1400000</v>
      </c>
      <c r="M9" s="20"/>
      <c r="N9" s="20">
        <v>1400000</v>
      </c>
      <c r="O9" s="20"/>
      <c r="P9" s="20">
        <v>933000</v>
      </c>
      <c r="Q9" s="20"/>
      <c r="R9" s="20">
        <v>933000</v>
      </c>
      <c r="S9" s="20"/>
      <c r="T9" s="20"/>
      <c r="U9" s="20"/>
      <c r="V9" s="20"/>
      <c r="W9" s="20">
        <v>3111000</v>
      </c>
      <c r="X9" s="20">
        <v>2333250</v>
      </c>
      <c r="Y9" s="20">
        <v>777750</v>
      </c>
      <c r="Z9" s="21">
        <v>33.333333333333329</v>
      </c>
      <c r="AA9" s="22">
        <v>3111000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26807</v>
      </c>
      <c r="D11" s="18"/>
      <c r="E11" s="19"/>
      <c r="F11" s="20">
        <v>75000</v>
      </c>
      <c r="G11" s="20">
        <v>6356</v>
      </c>
      <c r="H11" s="20">
        <v>11511</v>
      </c>
      <c r="I11" s="20">
        <v>2568</v>
      </c>
      <c r="J11" s="20">
        <v>20435</v>
      </c>
      <c r="K11" s="20">
        <v>3516</v>
      </c>
      <c r="L11" s="20">
        <v>13124</v>
      </c>
      <c r="M11" s="20">
        <v>4754</v>
      </c>
      <c r="N11" s="20">
        <v>21394</v>
      </c>
      <c r="O11" s="20">
        <v>14955</v>
      </c>
      <c r="P11" s="20">
        <v>7311</v>
      </c>
      <c r="Q11" s="20">
        <v>3206</v>
      </c>
      <c r="R11" s="20">
        <v>25472</v>
      </c>
      <c r="S11" s="20"/>
      <c r="T11" s="20"/>
      <c r="U11" s="20"/>
      <c r="V11" s="20"/>
      <c r="W11" s="20">
        <v>67301</v>
      </c>
      <c r="X11" s="20">
        <v>30000</v>
      </c>
      <c r="Y11" s="20">
        <v>37301</v>
      </c>
      <c r="Z11" s="21">
        <v>124.33666666666667</v>
      </c>
      <c r="AA11" s="22">
        <v>75000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-39531128</v>
      </c>
      <c r="D14" s="18"/>
      <c r="E14" s="19">
        <v>-36567736</v>
      </c>
      <c r="F14" s="20">
        <v>-37297074</v>
      </c>
      <c r="G14" s="20">
        <v>-1003455</v>
      </c>
      <c r="H14" s="20">
        <v>-1730023</v>
      </c>
      <c r="I14" s="20">
        <v>-1880275</v>
      </c>
      <c r="J14" s="20">
        <v>-4613753</v>
      </c>
      <c r="K14" s="20">
        <v>-1441479</v>
      </c>
      <c r="L14" s="20">
        <v>-1656788</v>
      </c>
      <c r="M14" s="20">
        <v>-1619553</v>
      </c>
      <c r="N14" s="20">
        <v>-4717820</v>
      </c>
      <c r="O14" s="20">
        <v>-1531601</v>
      </c>
      <c r="P14" s="20">
        <v>-1538056</v>
      </c>
      <c r="Q14" s="20">
        <v>-1253610</v>
      </c>
      <c r="R14" s="20">
        <v>-4323267</v>
      </c>
      <c r="S14" s="20"/>
      <c r="T14" s="20"/>
      <c r="U14" s="20"/>
      <c r="V14" s="20"/>
      <c r="W14" s="20">
        <v>-13654840</v>
      </c>
      <c r="X14" s="20">
        <v>-27699034</v>
      </c>
      <c r="Y14" s="20">
        <v>14044194</v>
      </c>
      <c r="Z14" s="21">
        <v>-50.702829564381204</v>
      </c>
      <c r="AA14" s="22">
        <v>-37297074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-32766465</v>
      </c>
      <c r="D17" s="26">
        <f>SUM(D6:D16)</f>
        <v>0</v>
      </c>
      <c r="E17" s="27">
        <f t="shared" si="0"/>
        <v>-28954912</v>
      </c>
      <c r="F17" s="28">
        <f t="shared" si="0"/>
        <v>-29689750</v>
      </c>
      <c r="G17" s="28">
        <f t="shared" si="0"/>
        <v>-618950</v>
      </c>
      <c r="H17" s="28">
        <f t="shared" si="0"/>
        <v>-567300</v>
      </c>
      <c r="I17" s="28">
        <f t="shared" si="0"/>
        <v>-1508717</v>
      </c>
      <c r="J17" s="28">
        <f t="shared" si="0"/>
        <v>-2694967</v>
      </c>
      <c r="K17" s="28">
        <f t="shared" si="0"/>
        <v>-1142872</v>
      </c>
      <c r="L17" s="28">
        <f t="shared" si="0"/>
        <v>454629</v>
      </c>
      <c r="M17" s="28">
        <f t="shared" si="0"/>
        <v>-1287342</v>
      </c>
      <c r="N17" s="28">
        <f t="shared" si="0"/>
        <v>-1975585</v>
      </c>
      <c r="O17" s="28">
        <f t="shared" si="0"/>
        <v>-946006</v>
      </c>
      <c r="P17" s="28">
        <f t="shared" si="0"/>
        <v>-184325</v>
      </c>
      <c r="Q17" s="28">
        <f t="shared" si="0"/>
        <v>-912391</v>
      </c>
      <c r="R17" s="28">
        <f t="shared" si="0"/>
        <v>-2042722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-6713274</v>
      </c>
      <c r="X17" s="28">
        <f t="shared" si="0"/>
        <v>-21991616</v>
      </c>
      <c r="Y17" s="28">
        <f t="shared" si="0"/>
        <v>15278342</v>
      </c>
      <c r="Z17" s="29">
        <f>+IF(X17&lt;&gt;0,+(Y17/X17)*100,0)</f>
        <v>-69.473484804390907</v>
      </c>
      <c r="AA17" s="30">
        <f>SUM(AA6:AA16)</f>
        <v>-29689750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-10278922</v>
      </c>
      <c r="D28" s="18"/>
      <c r="E28" s="19">
        <v>-5054700</v>
      </c>
      <c r="F28" s="20">
        <v>-3965361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-3355290</v>
      </c>
      <c r="Y28" s="20">
        <v>3355290</v>
      </c>
      <c r="Z28" s="21">
        <v>-100</v>
      </c>
      <c r="AA28" s="22">
        <v>-3965361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-10278922</v>
      </c>
      <c r="D30" s="26">
        <f t="shared" ref="D30:Y30" si="1">SUM(D21:D29)</f>
        <v>0</v>
      </c>
      <c r="E30" s="27">
        <f t="shared" si="1"/>
        <v>-5054700</v>
      </c>
      <c r="F30" s="28">
        <f t="shared" si="1"/>
        <v>-3965361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-3355290</v>
      </c>
      <c r="Y30" s="28">
        <f t="shared" si="1"/>
        <v>3355290</v>
      </c>
      <c r="Z30" s="29">
        <f>+IF(X30&lt;&gt;0,+(Y30/X30)*100,0)</f>
        <v>-100</v>
      </c>
      <c r="AA30" s="30">
        <f>SUM(AA21:AA29)</f>
        <v>-3965361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-43045387</v>
      </c>
      <c r="D41" s="32">
        <f>+D17+D30+D39</f>
        <v>0</v>
      </c>
      <c r="E41" s="33">
        <f t="shared" si="3"/>
        <v>-34009612</v>
      </c>
      <c r="F41" s="34">
        <f t="shared" si="3"/>
        <v>-33655111</v>
      </c>
      <c r="G41" s="34">
        <f t="shared" si="3"/>
        <v>-618950</v>
      </c>
      <c r="H41" s="34">
        <f t="shared" si="3"/>
        <v>-567300</v>
      </c>
      <c r="I41" s="34">
        <f t="shared" si="3"/>
        <v>-1508717</v>
      </c>
      <c r="J41" s="34">
        <f t="shared" si="3"/>
        <v>-2694967</v>
      </c>
      <c r="K41" s="34">
        <f t="shared" si="3"/>
        <v>-1142872</v>
      </c>
      <c r="L41" s="34">
        <f t="shared" si="3"/>
        <v>454629</v>
      </c>
      <c r="M41" s="34">
        <f t="shared" si="3"/>
        <v>-1287342</v>
      </c>
      <c r="N41" s="34">
        <f t="shared" si="3"/>
        <v>-1975585</v>
      </c>
      <c r="O41" s="34">
        <f t="shared" si="3"/>
        <v>-946006</v>
      </c>
      <c r="P41" s="34">
        <f t="shared" si="3"/>
        <v>-184325</v>
      </c>
      <c r="Q41" s="34">
        <f t="shared" si="3"/>
        <v>-912391</v>
      </c>
      <c r="R41" s="34">
        <f t="shared" si="3"/>
        <v>-2042722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-6713274</v>
      </c>
      <c r="X41" s="34">
        <f t="shared" si="3"/>
        <v>-25346906</v>
      </c>
      <c r="Y41" s="34">
        <f t="shared" si="3"/>
        <v>18633632</v>
      </c>
      <c r="Z41" s="35">
        <f>+IF(X41&lt;&gt;0,+(Y41/X41)*100,0)</f>
        <v>-73.514424206252244</v>
      </c>
      <c r="AA41" s="36">
        <f>+AA17+AA30+AA39</f>
        <v>-33655111</v>
      </c>
    </row>
    <row r="42" spans="1:27" x14ac:dyDescent="0.25">
      <c r="A42" s="23" t="s">
        <v>63</v>
      </c>
      <c r="B42" s="17" t="s">
        <v>64</v>
      </c>
      <c r="C42" s="32">
        <v>120757315</v>
      </c>
      <c r="D42" s="32"/>
      <c r="E42" s="33"/>
      <c r="F42" s="34"/>
      <c r="G42" s="34">
        <v>100190197</v>
      </c>
      <c r="H42" s="34">
        <f>+G43+H60</f>
        <v>99571247</v>
      </c>
      <c r="I42" s="34">
        <f>+H43+I60</f>
        <v>99003947</v>
      </c>
      <c r="J42" s="34">
        <f>+G42</f>
        <v>100190197</v>
      </c>
      <c r="K42" s="34">
        <f>+I43+K60</f>
        <v>97495230</v>
      </c>
      <c r="L42" s="34">
        <f>+K43+L60</f>
        <v>96352358</v>
      </c>
      <c r="M42" s="34">
        <f>+L43+M60</f>
        <v>96806987</v>
      </c>
      <c r="N42" s="34">
        <f>+K42</f>
        <v>97495230</v>
      </c>
      <c r="O42" s="34">
        <f>+M43+O60</f>
        <v>95519645</v>
      </c>
      <c r="P42" s="34">
        <f>+O43+P60</f>
        <v>94573639</v>
      </c>
      <c r="Q42" s="34">
        <f>+P43+Q60</f>
        <v>94389314</v>
      </c>
      <c r="R42" s="34">
        <f>+O42</f>
        <v>95519645</v>
      </c>
      <c r="S42" s="34">
        <f>+Q43+S60</f>
        <v>93476923</v>
      </c>
      <c r="T42" s="34">
        <f>+S43+T60</f>
        <v>93476923</v>
      </c>
      <c r="U42" s="34">
        <f>+T43+U60</f>
        <v>93476923</v>
      </c>
      <c r="V42" s="34">
        <f>+S42</f>
        <v>93476923</v>
      </c>
      <c r="W42" s="34">
        <f>+G42</f>
        <v>100190197</v>
      </c>
      <c r="X42" s="34"/>
      <c r="Y42" s="34">
        <f>+W42-X42</f>
        <v>100190197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77711928</v>
      </c>
      <c r="D43" s="44">
        <f t="shared" ref="D43:AA43" si="4">+D41+D42</f>
        <v>0</v>
      </c>
      <c r="E43" s="45">
        <f t="shared" si="4"/>
        <v>-34009612</v>
      </c>
      <c r="F43" s="46">
        <f t="shared" si="4"/>
        <v>-33655111</v>
      </c>
      <c r="G43" s="46">
        <f t="shared" si="4"/>
        <v>99571247</v>
      </c>
      <c r="H43" s="46">
        <f t="shared" si="4"/>
        <v>99003947</v>
      </c>
      <c r="I43" s="46">
        <f t="shared" si="4"/>
        <v>97495230</v>
      </c>
      <c r="J43" s="46">
        <f>+I43</f>
        <v>97495230</v>
      </c>
      <c r="K43" s="46">
        <f t="shared" si="4"/>
        <v>96352358</v>
      </c>
      <c r="L43" s="46">
        <f t="shared" si="4"/>
        <v>96806987</v>
      </c>
      <c r="M43" s="46">
        <f t="shared" si="4"/>
        <v>95519645</v>
      </c>
      <c r="N43" s="46">
        <f>+M43</f>
        <v>95519645</v>
      </c>
      <c r="O43" s="46">
        <f t="shared" si="4"/>
        <v>94573639</v>
      </c>
      <c r="P43" s="46">
        <f t="shared" si="4"/>
        <v>94389314</v>
      </c>
      <c r="Q43" s="46">
        <f t="shared" si="4"/>
        <v>93476923</v>
      </c>
      <c r="R43" s="46">
        <f>+Q43</f>
        <v>93476923</v>
      </c>
      <c r="S43" s="46">
        <f t="shared" si="4"/>
        <v>93476923</v>
      </c>
      <c r="T43" s="46">
        <f t="shared" si="4"/>
        <v>93476923</v>
      </c>
      <c r="U43" s="46">
        <f t="shared" si="4"/>
        <v>93476923</v>
      </c>
      <c r="V43" s="46">
        <f>+U43</f>
        <v>93476923</v>
      </c>
      <c r="W43" s="46">
        <f>+V43</f>
        <v>93476923</v>
      </c>
      <c r="X43" s="46">
        <f t="shared" si="4"/>
        <v>-25346906</v>
      </c>
      <c r="Y43" s="46">
        <f t="shared" si="4"/>
        <v>118823829</v>
      </c>
      <c r="Z43" s="47">
        <f>+IF(X43&lt;&gt;0,+(Y43/X43)*100,0)</f>
        <v>-468.7902697078689</v>
      </c>
      <c r="AA43" s="48">
        <f t="shared" si="4"/>
        <v>-33655111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100190197</v>
      </c>
      <c r="J60">
        <v>100190197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119016</v>
      </c>
      <c r="F7" s="20">
        <v>119016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89262</v>
      </c>
      <c r="Y7" s="20">
        <v>-89262</v>
      </c>
      <c r="Z7" s="21">
        <v>-100</v>
      </c>
      <c r="AA7" s="22">
        <v>119016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1000000</v>
      </c>
      <c r="F9" s="20">
        <v>2000000</v>
      </c>
      <c r="G9" s="20"/>
      <c r="H9" s="20"/>
      <c r="I9" s="20"/>
      <c r="J9" s="20"/>
      <c r="K9" s="20"/>
      <c r="L9" s="20">
        <v>1645570</v>
      </c>
      <c r="M9" s="20"/>
      <c r="N9" s="20">
        <v>1645570</v>
      </c>
      <c r="O9" s="20"/>
      <c r="P9" s="20">
        <v>779000</v>
      </c>
      <c r="Q9" s="20"/>
      <c r="R9" s="20">
        <v>779000</v>
      </c>
      <c r="S9" s="20"/>
      <c r="T9" s="20"/>
      <c r="U9" s="20"/>
      <c r="V9" s="20"/>
      <c r="W9" s="20">
        <v>2424570</v>
      </c>
      <c r="X9" s="20">
        <v>1499994</v>
      </c>
      <c r="Y9" s="20">
        <v>924576</v>
      </c>
      <c r="Z9" s="21">
        <v>61.638646554586217</v>
      </c>
      <c r="AA9" s="22">
        <v>2000000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-10323193</v>
      </c>
      <c r="F14" s="20">
        <v>-11474791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-8606106</v>
      </c>
      <c r="Y14" s="20">
        <v>8606106</v>
      </c>
      <c r="Z14" s="21">
        <v>-100</v>
      </c>
      <c r="AA14" s="22">
        <v>-11474791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-9204177</v>
      </c>
      <c r="F17" s="28">
        <f t="shared" si="0"/>
        <v>-9355775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1645570</v>
      </c>
      <c r="M17" s="28">
        <f t="shared" si="0"/>
        <v>0</v>
      </c>
      <c r="N17" s="28">
        <f t="shared" si="0"/>
        <v>1645570</v>
      </c>
      <c r="O17" s="28">
        <f t="shared" si="0"/>
        <v>0</v>
      </c>
      <c r="P17" s="28">
        <f t="shared" si="0"/>
        <v>779000</v>
      </c>
      <c r="Q17" s="28">
        <f t="shared" si="0"/>
        <v>0</v>
      </c>
      <c r="R17" s="28">
        <f t="shared" si="0"/>
        <v>779000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2424570</v>
      </c>
      <c r="X17" s="28">
        <f t="shared" si="0"/>
        <v>-7016850</v>
      </c>
      <c r="Y17" s="28">
        <f t="shared" si="0"/>
        <v>9441420</v>
      </c>
      <c r="Z17" s="29">
        <f>+IF(X17&lt;&gt;0,+(Y17/X17)*100,0)</f>
        <v>-134.55353898116675</v>
      </c>
      <c r="AA17" s="30">
        <f>SUM(AA6:AA16)</f>
        <v>-9355775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-3500000</v>
      </c>
      <c r="F28" s="20">
        <v>-3500000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-2625003</v>
      </c>
      <c r="Y28" s="20">
        <v>2625003</v>
      </c>
      <c r="Z28" s="21">
        <v>-100</v>
      </c>
      <c r="AA28" s="22">
        <v>-3500000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-3500000</v>
      </c>
      <c r="F30" s="28">
        <f t="shared" si="1"/>
        <v>-3500000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-2625003</v>
      </c>
      <c r="Y30" s="28">
        <f t="shared" si="1"/>
        <v>2625003</v>
      </c>
      <c r="Z30" s="29">
        <f>+IF(X30&lt;&gt;0,+(Y30/X30)*100,0)</f>
        <v>-100</v>
      </c>
      <c r="AA30" s="30">
        <f>SUM(AA21:AA29)</f>
        <v>-3500000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-12704177</v>
      </c>
      <c r="F41" s="34">
        <f t="shared" si="3"/>
        <v>-12855775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1645570</v>
      </c>
      <c r="M41" s="34">
        <f t="shared" si="3"/>
        <v>0</v>
      </c>
      <c r="N41" s="34">
        <f t="shared" si="3"/>
        <v>1645570</v>
      </c>
      <c r="O41" s="34">
        <f t="shared" si="3"/>
        <v>0</v>
      </c>
      <c r="P41" s="34">
        <f t="shared" si="3"/>
        <v>779000</v>
      </c>
      <c r="Q41" s="34">
        <f t="shared" si="3"/>
        <v>0</v>
      </c>
      <c r="R41" s="34">
        <f t="shared" si="3"/>
        <v>779000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2424570</v>
      </c>
      <c r="X41" s="34">
        <f t="shared" si="3"/>
        <v>-9641853</v>
      </c>
      <c r="Y41" s="34">
        <f t="shared" si="3"/>
        <v>12066423</v>
      </c>
      <c r="Z41" s="35">
        <f>+IF(X41&lt;&gt;0,+(Y41/X41)*100,0)</f>
        <v>-125.14630745770548</v>
      </c>
      <c r="AA41" s="36">
        <f>+AA17+AA30+AA39</f>
        <v>-12855775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1645570</v>
      </c>
      <c r="N42" s="34">
        <f>+K42</f>
        <v>0</v>
      </c>
      <c r="O42" s="34">
        <f>+M43+O60</f>
        <v>1645570</v>
      </c>
      <c r="P42" s="34">
        <f>+O43+P60</f>
        <v>1645570</v>
      </c>
      <c r="Q42" s="34">
        <f>+P43+Q60</f>
        <v>2424570</v>
      </c>
      <c r="R42" s="34">
        <f>+O42</f>
        <v>1645570</v>
      </c>
      <c r="S42" s="34">
        <f>+Q43+S60</f>
        <v>2424570</v>
      </c>
      <c r="T42" s="34">
        <f>+S43+T60</f>
        <v>2424570</v>
      </c>
      <c r="U42" s="34">
        <f>+T43+U60</f>
        <v>2424570</v>
      </c>
      <c r="V42" s="34">
        <f>+S42</f>
        <v>2424570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-12704177</v>
      </c>
      <c r="F43" s="46">
        <f t="shared" si="4"/>
        <v>-12855775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1645570</v>
      </c>
      <c r="M43" s="46">
        <f t="shared" si="4"/>
        <v>1645570</v>
      </c>
      <c r="N43" s="46">
        <f>+M43</f>
        <v>1645570</v>
      </c>
      <c r="O43" s="46">
        <f t="shared" si="4"/>
        <v>1645570</v>
      </c>
      <c r="P43" s="46">
        <f t="shared" si="4"/>
        <v>2424570</v>
      </c>
      <c r="Q43" s="46">
        <f t="shared" si="4"/>
        <v>2424570</v>
      </c>
      <c r="R43" s="46">
        <f>+Q43</f>
        <v>2424570</v>
      </c>
      <c r="S43" s="46">
        <f t="shared" si="4"/>
        <v>2424570</v>
      </c>
      <c r="T43" s="46">
        <f t="shared" si="4"/>
        <v>2424570</v>
      </c>
      <c r="U43" s="46">
        <f t="shared" si="4"/>
        <v>2424570</v>
      </c>
      <c r="V43" s="46">
        <f>+U43</f>
        <v>2424570</v>
      </c>
      <c r="W43" s="46">
        <f>+V43</f>
        <v>2424570</v>
      </c>
      <c r="X43" s="46">
        <f t="shared" si="4"/>
        <v>-9641853</v>
      </c>
      <c r="Y43" s="46">
        <f t="shared" si="4"/>
        <v>12066423</v>
      </c>
      <c r="Z43" s="47">
        <f>+IF(X43&lt;&gt;0,+(Y43/X43)*100,0)</f>
        <v>-125.14630745770548</v>
      </c>
      <c r="AA43" s="48">
        <f t="shared" si="4"/>
        <v>-12855775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10032</v>
      </c>
      <c r="D42" s="32"/>
      <c r="E42" s="33"/>
      <c r="F42" s="34"/>
      <c r="G42" s="34">
        <v>10032</v>
      </c>
      <c r="H42" s="34">
        <f>+G43+H60</f>
        <v>10032</v>
      </c>
      <c r="I42" s="34">
        <f>+H43+I60</f>
        <v>10032</v>
      </c>
      <c r="J42" s="34">
        <f>+G42</f>
        <v>10032</v>
      </c>
      <c r="K42" s="34">
        <f>+I43+K60</f>
        <v>10032</v>
      </c>
      <c r="L42" s="34">
        <f>+K43+L60</f>
        <v>10032</v>
      </c>
      <c r="M42" s="34">
        <f>+L43+M60</f>
        <v>10032</v>
      </c>
      <c r="N42" s="34">
        <f>+K42</f>
        <v>10032</v>
      </c>
      <c r="O42" s="34">
        <f>+M43+O60</f>
        <v>10032</v>
      </c>
      <c r="P42" s="34">
        <f>+O43+P60</f>
        <v>10032</v>
      </c>
      <c r="Q42" s="34">
        <f>+P43+Q60</f>
        <v>10032</v>
      </c>
      <c r="R42" s="34">
        <f>+O42</f>
        <v>10032</v>
      </c>
      <c r="S42" s="34">
        <f>+Q43+S60</f>
        <v>10032</v>
      </c>
      <c r="T42" s="34">
        <f>+S43+T60</f>
        <v>10032</v>
      </c>
      <c r="U42" s="34">
        <f>+T43+U60</f>
        <v>10032</v>
      </c>
      <c r="V42" s="34">
        <f>+S42</f>
        <v>10032</v>
      </c>
      <c r="W42" s="34">
        <f>+G42</f>
        <v>10032</v>
      </c>
      <c r="X42" s="34"/>
      <c r="Y42" s="34">
        <f>+W42-X42</f>
        <v>10032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10032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10032</v>
      </c>
      <c r="H43" s="46">
        <f t="shared" si="4"/>
        <v>10032</v>
      </c>
      <c r="I43" s="46">
        <f t="shared" si="4"/>
        <v>10032</v>
      </c>
      <c r="J43" s="46">
        <f>+I43</f>
        <v>10032</v>
      </c>
      <c r="K43" s="46">
        <f t="shared" si="4"/>
        <v>10032</v>
      </c>
      <c r="L43" s="46">
        <f t="shared" si="4"/>
        <v>10032</v>
      </c>
      <c r="M43" s="46">
        <f t="shared" si="4"/>
        <v>10032</v>
      </c>
      <c r="N43" s="46">
        <f>+M43</f>
        <v>10032</v>
      </c>
      <c r="O43" s="46">
        <f t="shared" si="4"/>
        <v>10032</v>
      </c>
      <c r="P43" s="46">
        <f t="shared" si="4"/>
        <v>10032</v>
      </c>
      <c r="Q43" s="46">
        <f t="shared" si="4"/>
        <v>10032</v>
      </c>
      <c r="R43" s="46">
        <f>+Q43</f>
        <v>10032</v>
      </c>
      <c r="S43" s="46">
        <f t="shared" si="4"/>
        <v>10032</v>
      </c>
      <c r="T43" s="46">
        <f t="shared" si="4"/>
        <v>10032</v>
      </c>
      <c r="U43" s="46">
        <f t="shared" si="4"/>
        <v>10032</v>
      </c>
      <c r="V43" s="46">
        <f>+U43</f>
        <v>10032</v>
      </c>
      <c r="W43" s="46">
        <f>+V43</f>
        <v>10032</v>
      </c>
      <c r="X43" s="46">
        <f t="shared" si="4"/>
        <v>0</v>
      </c>
      <c r="Y43" s="46">
        <f t="shared" si="4"/>
        <v>10032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160169111</v>
      </c>
      <c r="D7" s="18"/>
      <c r="E7" s="19">
        <v>470146044</v>
      </c>
      <c r="F7" s="20">
        <v>483941723</v>
      </c>
      <c r="G7" s="20">
        <v>13727642</v>
      </c>
      <c r="H7" s="20">
        <v>14913422</v>
      </c>
      <c r="I7" s="20">
        <v>14874454</v>
      </c>
      <c r="J7" s="20">
        <v>43515518</v>
      </c>
      <c r="K7" s="20">
        <v>15790569</v>
      </c>
      <c r="L7" s="20">
        <v>13837936</v>
      </c>
      <c r="M7" s="20">
        <v>13854846</v>
      </c>
      <c r="N7" s="20">
        <v>43483351</v>
      </c>
      <c r="O7" s="20">
        <v>12895768</v>
      </c>
      <c r="P7" s="20">
        <v>15066114</v>
      </c>
      <c r="Q7" s="20">
        <v>16259970</v>
      </c>
      <c r="R7" s="20">
        <v>44221852</v>
      </c>
      <c r="S7" s="20"/>
      <c r="T7" s="20"/>
      <c r="U7" s="20"/>
      <c r="V7" s="20"/>
      <c r="W7" s="20">
        <v>131220721</v>
      </c>
      <c r="X7" s="20">
        <v>365959693</v>
      </c>
      <c r="Y7" s="20">
        <v>-234738972</v>
      </c>
      <c r="Z7" s="21">
        <v>-64.143395158001724</v>
      </c>
      <c r="AA7" s="22">
        <v>483941723</v>
      </c>
    </row>
    <row r="8" spans="1:27" x14ac:dyDescent="0.25">
      <c r="A8" s="23" t="s">
        <v>36</v>
      </c>
      <c r="B8" s="17" t="s">
        <v>32</v>
      </c>
      <c r="C8" s="18">
        <v>10866541</v>
      </c>
      <c r="D8" s="18"/>
      <c r="E8" s="19">
        <v>-24903918</v>
      </c>
      <c r="F8" s="20">
        <v>-25125438</v>
      </c>
      <c r="G8" s="20">
        <v>1281960</v>
      </c>
      <c r="H8" s="20">
        <v>1124839</v>
      </c>
      <c r="I8" s="20">
        <v>1207451</v>
      </c>
      <c r="J8" s="20">
        <v>3614250</v>
      </c>
      <c r="K8" s="20">
        <v>1352039</v>
      </c>
      <c r="L8" s="20">
        <v>1361141</v>
      </c>
      <c r="M8" s="20">
        <v>1348507</v>
      </c>
      <c r="N8" s="20">
        <v>4061687</v>
      </c>
      <c r="O8" s="20">
        <v>1183731</v>
      </c>
      <c r="P8" s="20">
        <v>1110333</v>
      </c>
      <c r="Q8" s="20">
        <v>1185314</v>
      </c>
      <c r="R8" s="20">
        <v>3479378</v>
      </c>
      <c r="S8" s="20"/>
      <c r="T8" s="20"/>
      <c r="U8" s="20"/>
      <c r="V8" s="20"/>
      <c r="W8" s="20">
        <v>11155315</v>
      </c>
      <c r="X8" s="20">
        <v>-18781747</v>
      </c>
      <c r="Y8" s="20">
        <v>29937062</v>
      </c>
      <c r="Z8" s="21">
        <v>-159.39444823742969</v>
      </c>
      <c r="AA8" s="22">
        <v>-25125438</v>
      </c>
    </row>
    <row r="9" spans="1:27" x14ac:dyDescent="0.25">
      <c r="A9" s="23" t="s">
        <v>37</v>
      </c>
      <c r="B9" s="17" t="s">
        <v>38</v>
      </c>
      <c r="C9" s="18">
        <v>85412645</v>
      </c>
      <c r="D9" s="18"/>
      <c r="E9" s="19">
        <v>132252220</v>
      </c>
      <c r="F9" s="20">
        <v>134797536</v>
      </c>
      <c r="G9" s="20">
        <v>25383099</v>
      </c>
      <c r="H9" s="20">
        <v>13603074</v>
      </c>
      <c r="I9" s="20">
        <v>520</v>
      </c>
      <c r="J9" s="20">
        <v>38986693</v>
      </c>
      <c r="K9" s="20">
        <v>1531000</v>
      </c>
      <c r="L9" s="20">
        <v>6357023</v>
      </c>
      <c r="M9" s="20">
        <v>25419472</v>
      </c>
      <c r="N9" s="20">
        <v>33307495</v>
      </c>
      <c r="O9" s="20">
        <v>-520</v>
      </c>
      <c r="P9" s="20">
        <v>3232000</v>
      </c>
      <c r="Q9" s="20">
        <v>18292090</v>
      </c>
      <c r="R9" s="20">
        <v>21523570</v>
      </c>
      <c r="S9" s="20"/>
      <c r="T9" s="20"/>
      <c r="U9" s="20"/>
      <c r="V9" s="20"/>
      <c r="W9" s="20">
        <v>93817758</v>
      </c>
      <c r="X9" s="20">
        <v>104381760</v>
      </c>
      <c r="Y9" s="20">
        <v>-10564002</v>
      </c>
      <c r="Z9" s="21">
        <v>-10.120544049075241</v>
      </c>
      <c r="AA9" s="22">
        <v>134797536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699996</v>
      </c>
      <c r="F10" s="20">
        <v>1676853</v>
      </c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>
        <v>4948000</v>
      </c>
      <c r="N10" s="20">
        <v>4948000</v>
      </c>
      <c r="O10" s="20"/>
      <c r="P10" s="20">
        <v>-510000</v>
      </c>
      <c r="Q10" s="20">
        <v>3751000</v>
      </c>
      <c r="R10" s="20">
        <v>3241000</v>
      </c>
      <c r="S10" s="20"/>
      <c r="T10" s="20"/>
      <c r="U10" s="20"/>
      <c r="V10" s="20"/>
      <c r="W10" s="20">
        <v>22495000</v>
      </c>
      <c r="X10" s="20">
        <v>1257642</v>
      </c>
      <c r="Y10" s="20">
        <v>21237358</v>
      </c>
      <c r="Z10" s="21">
        <v>1688.6648187640044</v>
      </c>
      <c r="AA10" s="22">
        <v>1676853</v>
      </c>
    </row>
    <row r="11" spans="1:27" x14ac:dyDescent="0.25">
      <c r="A11" s="23" t="s">
        <v>40</v>
      </c>
      <c r="B11" s="17" t="s">
        <v>32</v>
      </c>
      <c r="C11" s="18">
        <v>-210204</v>
      </c>
      <c r="D11" s="18"/>
      <c r="E11" s="19">
        <v>12432300</v>
      </c>
      <c r="F11" s="20">
        <v>13692840</v>
      </c>
      <c r="G11" s="20">
        <v>14014</v>
      </c>
      <c r="H11" s="20">
        <v>16225</v>
      </c>
      <c r="I11" s="20">
        <v>4897</v>
      </c>
      <c r="J11" s="20">
        <v>35136</v>
      </c>
      <c r="K11" s="20">
        <v>8429</v>
      </c>
      <c r="L11" s="20">
        <v>25052</v>
      </c>
      <c r="M11" s="20">
        <v>14303</v>
      </c>
      <c r="N11" s="20">
        <v>47784</v>
      </c>
      <c r="O11" s="20">
        <v>26278</v>
      </c>
      <c r="P11" s="20">
        <v>16015</v>
      </c>
      <c r="Q11" s="20">
        <v>25346</v>
      </c>
      <c r="R11" s="20">
        <v>67639</v>
      </c>
      <c r="S11" s="20"/>
      <c r="T11" s="20"/>
      <c r="U11" s="20"/>
      <c r="V11" s="20"/>
      <c r="W11" s="20">
        <v>150559</v>
      </c>
      <c r="X11" s="20">
        <v>10318380</v>
      </c>
      <c r="Y11" s="20">
        <v>-10167821</v>
      </c>
      <c r="Z11" s="21">
        <v>-98.540865911121713</v>
      </c>
      <c r="AA11" s="22">
        <v>13692840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-158709088</v>
      </c>
      <c r="D14" s="18"/>
      <c r="E14" s="19">
        <v>-947169563</v>
      </c>
      <c r="F14" s="20">
        <v>-965320523</v>
      </c>
      <c r="G14" s="20">
        <v>-19782381</v>
      </c>
      <c r="H14" s="20">
        <v>-17786853</v>
      </c>
      <c r="I14" s="20">
        <v>-19398839</v>
      </c>
      <c r="J14" s="20">
        <v>-56968073</v>
      </c>
      <c r="K14" s="20">
        <v>-18866656</v>
      </c>
      <c r="L14" s="20">
        <v>-16559975</v>
      </c>
      <c r="M14" s="20">
        <v>-26054321</v>
      </c>
      <c r="N14" s="20">
        <v>-61480952</v>
      </c>
      <c r="O14" s="20">
        <v>-17592114</v>
      </c>
      <c r="P14" s="20">
        <v>-16481436</v>
      </c>
      <c r="Q14" s="20">
        <v>-19481199</v>
      </c>
      <c r="R14" s="20">
        <v>-53554749</v>
      </c>
      <c r="S14" s="20"/>
      <c r="T14" s="20"/>
      <c r="U14" s="20"/>
      <c r="V14" s="20"/>
      <c r="W14" s="20">
        <v>-172003774</v>
      </c>
      <c r="X14" s="20">
        <v>-728663006</v>
      </c>
      <c r="Y14" s="20">
        <v>556659232</v>
      </c>
      <c r="Z14" s="21">
        <v>-76.394605931181303</v>
      </c>
      <c r="AA14" s="22">
        <v>-965320523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-818982</v>
      </c>
      <c r="Y15" s="20">
        <v>818982</v>
      </c>
      <c r="Z15" s="21">
        <v>-100</v>
      </c>
      <c r="AA15" s="22">
        <v>-1091976</v>
      </c>
    </row>
    <row r="16" spans="1:27" x14ac:dyDescent="0.25">
      <c r="A16" s="23" t="s">
        <v>45</v>
      </c>
      <c r="B16" s="17" t="s">
        <v>38</v>
      </c>
      <c r="C16" s="18">
        <v>-689543</v>
      </c>
      <c r="D16" s="18"/>
      <c r="E16" s="19">
        <v>-13408112</v>
      </c>
      <c r="F16" s="20">
        <v>-1269918</v>
      </c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>
        <v>-960453</v>
      </c>
      <c r="Y16" s="20">
        <v>784926</v>
      </c>
      <c r="Z16" s="21">
        <v>-81.72456122267306</v>
      </c>
      <c r="AA16" s="22">
        <v>-1269918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96839462</v>
      </c>
      <c r="D17" s="26">
        <f>SUM(D6:D16)</f>
        <v>0</v>
      </c>
      <c r="E17" s="27">
        <f t="shared" si="0"/>
        <v>-371043009</v>
      </c>
      <c r="F17" s="28">
        <f t="shared" si="0"/>
        <v>-358698903</v>
      </c>
      <c r="G17" s="28">
        <f t="shared" si="0"/>
        <v>27809084</v>
      </c>
      <c r="H17" s="28">
        <f t="shared" si="0"/>
        <v>11848207</v>
      </c>
      <c r="I17" s="28">
        <f t="shared" si="0"/>
        <v>3754983</v>
      </c>
      <c r="J17" s="28">
        <f t="shared" si="0"/>
        <v>43412274</v>
      </c>
      <c r="K17" s="28">
        <f t="shared" si="0"/>
        <v>-282896</v>
      </c>
      <c r="L17" s="28">
        <f t="shared" si="0"/>
        <v>5021177</v>
      </c>
      <c r="M17" s="28">
        <f t="shared" si="0"/>
        <v>19530807</v>
      </c>
      <c r="N17" s="28">
        <f t="shared" si="0"/>
        <v>24269088</v>
      </c>
      <c r="O17" s="28">
        <f t="shared" si="0"/>
        <v>-3486857</v>
      </c>
      <c r="P17" s="28">
        <f t="shared" si="0"/>
        <v>2433026</v>
      </c>
      <c r="Q17" s="28">
        <f t="shared" si="0"/>
        <v>20032521</v>
      </c>
      <c r="R17" s="28">
        <f t="shared" si="0"/>
        <v>18978690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86660052</v>
      </c>
      <c r="X17" s="28">
        <f t="shared" si="0"/>
        <v>-267306713</v>
      </c>
      <c r="Y17" s="28">
        <f t="shared" si="0"/>
        <v>353966765</v>
      </c>
      <c r="Z17" s="29">
        <f>+IF(X17&lt;&gt;0,+(Y17/X17)*100,0)</f>
        <v>-132.41970657130486</v>
      </c>
      <c r="AA17" s="30">
        <f>SUM(AA6:AA16)</f>
        <v>-358698903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16000000</v>
      </c>
      <c r="F23" s="20">
        <v>16000000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>
        <v>11999997</v>
      </c>
      <c r="Y23" s="37">
        <v>-11999997</v>
      </c>
      <c r="Z23" s="38">
        <v>-100</v>
      </c>
      <c r="AA23" s="39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-30405592</v>
      </c>
      <c r="D28" s="18"/>
      <c r="E28" s="19">
        <v>-44168255</v>
      </c>
      <c r="F28" s="20">
        <v>-59175354</v>
      </c>
      <c r="G28" s="20">
        <v>-3359589</v>
      </c>
      <c r="H28" s="20">
        <v>-1560555</v>
      </c>
      <c r="I28" s="20">
        <v>-1056115</v>
      </c>
      <c r="J28" s="20">
        <v>-5976259</v>
      </c>
      <c r="K28" s="20">
        <v>-64917</v>
      </c>
      <c r="L28" s="20">
        <v>-3071219</v>
      </c>
      <c r="M28" s="20">
        <v>-2174864</v>
      </c>
      <c r="N28" s="20">
        <v>-5311000</v>
      </c>
      <c r="O28" s="20">
        <v>-748477</v>
      </c>
      <c r="P28" s="20">
        <v>-400609</v>
      </c>
      <c r="Q28" s="20">
        <v>-2980905</v>
      </c>
      <c r="R28" s="20">
        <v>-4129991</v>
      </c>
      <c r="S28" s="20"/>
      <c r="T28" s="20"/>
      <c r="U28" s="20"/>
      <c r="V28" s="20"/>
      <c r="W28" s="20">
        <v>-15417250</v>
      </c>
      <c r="X28" s="20">
        <v>-43637952</v>
      </c>
      <c r="Y28" s="20">
        <v>28220702</v>
      </c>
      <c r="Z28" s="21">
        <v>-64.670088092126775</v>
      </c>
      <c r="AA28" s="22">
        <v>-59175354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-30405592</v>
      </c>
      <c r="D30" s="26">
        <f t="shared" ref="D30:Y30" si="1">SUM(D21:D29)</f>
        <v>0</v>
      </c>
      <c r="E30" s="27">
        <f t="shared" si="1"/>
        <v>-28168255</v>
      </c>
      <c r="F30" s="28">
        <f t="shared" si="1"/>
        <v>-43175354</v>
      </c>
      <c r="G30" s="28">
        <f t="shared" si="1"/>
        <v>-3359589</v>
      </c>
      <c r="H30" s="28">
        <f t="shared" si="1"/>
        <v>-1560555</v>
      </c>
      <c r="I30" s="28">
        <f t="shared" si="1"/>
        <v>-1056115</v>
      </c>
      <c r="J30" s="28">
        <f t="shared" si="1"/>
        <v>-5976259</v>
      </c>
      <c r="K30" s="28">
        <f t="shared" si="1"/>
        <v>-64917</v>
      </c>
      <c r="L30" s="28">
        <f t="shared" si="1"/>
        <v>-3071219</v>
      </c>
      <c r="M30" s="28">
        <f t="shared" si="1"/>
        <v>-2174864</v>
      </c>
      <c r="N30" s="28">
        <f t="shared" si="1"/>
        <v>-5311000</v>
      </c>
      <c r="O30" s="28">
        <f t="shared" si="1"/>
        <v>-748477</v>
      </c>
      <c r="P30" s="28">
        <f t="shared" si="1"/>
        <v>-400609</v>
      </c>
      <c r="Q30" s="28">
        <f t="shared" si="1"/>
        <v>-2980905</v>
      </c>
      <c r="R30" s="28">
        <f t="shared" si="1"/>
        <v>-4129991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-15417250</v>
      </c>
      <c r="X30" s="28">
        <f t="shared" si="1"/>
        <v>-31637955</v>
      </c>
      <c r="Y30" s="28">
        <f t="shared" si="1"/>
        <v>16220705</v>
      </c>
      <c r="Z30" s="29">
        <f>+IF(X30&lt;&gt;0,+(Y30/X30)*100,0)</f>
        <v>-51.269764433257457</v>
      </c>
      <c r="AA30" s="30">
        <f>SUM(AA21:AA29)</f>
        <v>-43175354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-2960</v>
      </c>
      <c r="D36" s="18"/>
      <c r="E36" s="19"/>
      <c r="F36" s="20"/>
      <c r="G36" s="20">
        <v>-379</v>
      </c>
      <c r="H36" s="37">
        <v>-318</v>
      </c>
      <c r="I36" s="37">
        <v>-160</v>
      </c>
      <c r="J36" s="37">
        <v>-857</v>
      </c>
      <c r="K36" s="20">
        <v>-281</v>
      </c>
      <c r="L36" s="20"/>
      <c r="M36" s="20">
        <v>-199</v>
      </c>
      <c r="N36" s="20">
        <v>-480</v>
      </c>
      <c r="O36" s="37"/>
      <c r="P36" s="37">
        <v>-97</v>
      </c>
      <c r="Q36" s="37">
        <v>-83</v>
      </c>
      <c r="R36" s="20">
        <v>-180</v>
      </c>
      <c r="S36" s="20"/>
      <c r="T36" s="20"/>
      <c r="U36" s="20"/>
      <c r="V36" s="37"/>
      <c r="W36" s="37">
        <v>-1517</v>
      </c>
      <c r="X36" s="37"/>
      <c r="Y36" s="20">
        <v>-1517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-2960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-379</v>
      </c>
      <c r="H39" s="28">
        <f t="shared" si="2"/>
        <v>-318</v>
      </c>
      <c r="I39" s="28">
        <f t="shared" si="2"/>
        <v>-160</v>
      </c>
      <c r="J39" s="28">
        <f t="shared" si="2"/>
        <v>-857</v>
      </c>
      <c r="K39" s="28">
        <f t="shared" si="2"/>
        <v>-281</v>
      </c>
      <c r="L39" s="28">
        <f t="shared" si="2"/>
        <v>0</v>
      </c>
      <c r="M39" s="28">
        <f t="shared" si="2"/>
        <v>-199</v>
      </c>
      <c r="N39" s="28">
        <f t="shared" si="2"/>
        <v>-480</v>
      </c>
      <c r="O39" s="28">
        <f t="shared" si="2"/>
        <v>0</v>
      </c>
      <c r="P39" s="28">
        <f t="shared" si="2"/>
        <v>-97</v>
      </c>
      <c r="Q39" s="28">
        <f t="shared" si="2"/>
        <v>-83</v>
      </c>
      <c r="R39" s="28">
        <f t="shared" si="2"/>
        <v>-180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-1517</v>
      </c>
      <c r="X39" s="28">
        <f t="shared" si="2"/>
        <v>0</v>
      </c>
      <c r="Y39" s="28">
        <f t="shared" si="2"/>
        <v>-1517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66430910</v>
      </c>
      <c r="D41" s="32">
        <f>+D17+D30+D39</f>
        <v>0</v>
      </c>
      <c r="E41" s="33">
        <f t="shared" si="3"/>
        <v>-399211264</v>
      </c>
      <c r="F41" s="34">
        <f t="shared" si="3"/>
        <v>-401874257</v>
      </c>
      <c r="G41" s="34">
        <f t="shared" si="3"/>
        <v>24449116</v>
      </c>
      <c r="H41" s="34">
        <f t="shared" si="3"/>
        <v>10287334</v>
      </c>
      <c r="I41" s="34">
        <f t="shared" si="3"/>
        <v>2698708</v>
      </c>
      <c r="J41" s="34">
        <f t="shared" si="3"/>
        <v>37435158</v>
      </c>
      <c r="K41" s="34">
        <f t="shared" si="3"/>
        <v>-348094</v>
      </c>
      <c r="L41" s="34">
        <f t="shared" si="3"/>
        <v>1949958</v>
      </c>
      <c r="M41" s="34">
        <f t="shared" si="3"/>
        <v>17355744</v>
      </c>
      <c r="N41" s="34">
        <f t="shared" si="3"/>
        <v>18957608</v>
      </c>
      <c r="O41" s="34">
        <f t="shared" si="3"/>
        <v>-4235334</v>
      </c>
      <c r="P41" s="34">
        <f t="shared" si="3"/>
        <v>2032320</v>
      </c>
      <c r="Q41" s="34">
        <f t="shared" si="3"/>
        <v>17051533</v>
      </c>
      <c r="R41" s="34">
        <f t="shared" si="3"/>
        <v>14848519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71241285</v>
      </c>
      <c r="X41" s="34">
        <f t="shared" si="3"/>
        <v>-298944668</v>
      </c>
      <c r="Y41" s="34">
        <f t="shared" si="3"/>
        <v>370185953</v>
      </c>
      <c r="Z41" s="35">
        <f>+IF(X41&lt;&gt;0,+(Y41/X41)*100,0)</f>
        <v>-123.83092679880143</v>
      </c>
      <c r="AA41" s="36">
        <f>+AA17+AA30+AA39</f>
        <v>-401874257</v>
      </c>
    </row>
    <row r="42" spans="1:27" x14ac:dyDescent="0.25">
      <c r="A42" s="23" t="s">
        <v>63</v>
      </c>
      <c r="B42" s="17" t="s">
        <v>64</v>
      </c>
      <c r="C42" s="32">
        <v>189804158</v>
      </c>
      <c r="D42" s="32"/>
      <c r="E42" s="33">
        <v>57835685</v>
      </c>
      <c r="F42" s="34">
        <v>101485991</v>
      </c>
      <c r="G42" s="34">
        <v>231217177</v>
      </c>
      <c r="H42" s="34">
        <f>+G43+H60</f>
        <v>255666297</v>
      </c>
      <c r="I42" s="34">
        <f>+H43+I60</f>
        <v>265953631</v>
      </c>
      <c r="J42" s="34">
        <f>+G42</f>
        <v>231217177</v>
      </c>
      <c r="K42" s="34">
        <f>+I43+K60</f>
        <v>268652339</v>
      </c>
      <c r="L42" s="34">
        <f>+K43+L60</f>
        <v>268304245</v>
      </c>
      <c r="M42" s="34">
        <f>+L43+M60</f>
        <v>270254203</v>
      </c>
      <c r="N42" s="34">
        <f>+K42</f>
        <v>268652339</v>
      </c>
      <c r="O42" s="34">
        <f>+M43+O60</f>
        <v>297840252</v>
      </c>
      <c r="P42" s="34">
        <f>+O43+P60</f>
        <v>293604918</v>
      </c>
      <c r="Q42" s="34">
        <f>+P43+Q60</f>
        <v>295637238</v>
      </c>
      <c r="R42" s="34">
        <f>+O42</f>
        <v>297840252</v>
      </c>
      <c r="S42" s="34">
        <f>+Q43+S60</f>
        <v>312688771</v>
      </c>
      <c r="T42" s="34">
        <f>+S43+T60</f>
        <v>312688771</v>
      </c>
      <c r="U42" s="34">
        <f>+T43+U60</f>
        <v>312688771</v>
      </c>
      <c r="V42" s="34">
        <f>+S42</f>
        <v>312688771</v>
      </c>
      <c r="W42" s="34">
        <f>+G42</f>
        <v>231217177</v>
      </c>
      <c r="X42" s="34">
        <v>91255631</v>
      </c>
      <c r="Y42" s="34">
        <f>+W42-X42</f>
        <v>139961546</v>
      </c>
      <c r="Z42" s="35">
        <f>+IF(X42&lt;&gt;0,+(Y42/X42)*100,0)</f>
        <v>153.3730515764008</v>
      </c>
      <c r="AA42" s="36">
        <v>101485991</v>
      </c>
    </row>
    <row r="43" spans="1:27" x14ac:dyDescent="0.25">
      <c r="A43" s="42" t="s">
        <v>65</v>
      </c>
      <c r="B43" s="43" t="s">
        <v>64</v>
      </c>
      <c r="C43" s="44">
        <f>+C41+C42</f>
        <v>256235068</v>
      </c>
      <c r="D43" s="44">
        <f t="shared" ref="D43:AA43" si="4">+D41+D42</f>
        <v>0</v>
      </c>
      <c r="E43" s="45">
        <f t="shared" si="4"/>
        <v>-341375579</v>
      </c>
      <c r="F43" s="46">
        <f t="shared" si="4"/>
        <v>-300388266</v>
      </c>
      <c r="G43" s="46">
        <f t="shared" si="4"/>
        <v>255666293</v>
      </c>
      <c r="H43" s="46">
        <f t="shared" si="4"/>
        <v>265953631</v>
      </c>
      <c r="I43" s="46">
        <f t="shared" si="4"/>
        <v>268652339</v>
      </c>
      <c r="J43" s="46">
        <f>+I43</f>
        <v>268652339</v>
      </c>
      <c r="K43" s="46">
        <f t="shared" si="4"/>
        <v>268304245</v>
      </c>
      <c r="L43" s="46">
        <f t="shared" si="4"/>
        <v>270254203</v>
      </c>
      <c r="M43" s="46">
        <f t="shared" si="4"/>
        <v>287609947</v>
      </c>
      <c r="N43" s="46">
        <f>+M43</f>
        <v>287609947</v>
      </c>
      <c r="O43" s="46">
        <f t="shared" si="4"/>
        <v>293604918</v>
      </c>
      <c r="P43" s="46">
        <f t="shared" si="4"/>
        <v>295637238</v>
      </c>
      <c r="Q43" s="46">
        <f t="shared" si="4"/>
        <v>312688771</v>
      </c>
      <c r="R43" s="46">
        <f>+Q43</f>
        <v>312688771</v>
      </c>
      <c r="S43" s="46">
        <f t="shared" si="4"/>
        <v>312688771</v>
      </c>
      <c r="T43" s="46">
        <f t="shared" si="4"/>
        <v>312688771</v>
      </c>
      <c r="U43" s="46">
        <f t="shared" si="4"/>
        <v>312688771</v>
      </c>
      <c r="V43" s="46">
        <f>+U43</f>
        <v>312688771</v>
      </c>
      <c r="W43" s="46">
        <f>+V43</f>
        <v>312688771</v>
      </c>
      <c r="X43" s="46">
        <f t="shared" si="4"/>
        <v>-207689037</v>
      </c>
      <c r="Y43" s="46">
        <f t="shared" si="4"/>
        <v>510147499</v>
      </c>
      <c r="Z43" s="47">
        <f>+IF(X43&lt;&gt;0,+(Y43/X43)*100,0)</f>
        <v>-245.63044172620434</v>
      </c>
      <c r="AA43" s="48">
        <f t="shared" si="4"/>
        <v>-300388266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231217177</v>
      </c>
      <c r="H60">
        <v>4</v>
      </c>
      <c r="J60">
        <v>231217177</v>
      </c>
      <c r="O60">
        <v>10230305</v>
      </c>
      <c r="R60">
        <v>10230305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7A0CF6-8DAD-4A8A-A2DD-FD81DA74BEE4}"/>
</file>

<file path=customXml/itemProps2.xml><?xml version="1.0" encoding="utf-8"?>
<ds:datastoreItem xmlns:ds="http://schemas.openxmlformats.org/officeDocument/2006/customXml" ds:itemID="{46755685-7A10-478F-AC93-A31B566B8E2C}"/>
</file>

<file path=customXml/itemProps3.xml><?xml version="1.0" encoding="utf-8"?>
<ds:datastoreItem xmlns:ds="http://schemas.openxmlformats.org/officeDocument/2006/customXml" ds:itemID="{74D7EAE7-0CBB-4DF8-A6FA-50913EEDF9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2026-05-13T15:13:47Z</dcterms:created>
  <dcterms:modified xsi:type="dcterms:W3CDTF">2026-05-13T15:16:09Z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